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nl/Downloads/ts_103624v138_v2/"/>
    </mc:Choice>
  </mc:AlternateContent>
  <xr:revisionPtr revIDLastSave="0" documentId="13_ncr:1_{FBF719FB-4F19-734E-A507-622E6E22DF59}" xr6:coauthVersionLast="47" xr6:coauthVersionMax="47" xr10:uidLastSave="{00000000-0000-0000-0000-000000000000}"/>
  <bookViews>
    <workbookView xWindow="520" yWindow="1080" windowWidth="27640" windowHeight="16400" xr2:uid="{40F2DF4F-42B0-0446-BBA2-56C8145B5E9F}"/>
  </bookViews>
  <sheets>
    <sheet name="Summary" sheetId="3" r:id="rId1"/>
    <sheet name="RAW" sheetId="1" r:id="rId2"/>
  </sheets>
  <definedNames>
    <definedName name="all" localSheetId="1">RAW!$A$1:$O$163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" l="1"/>
  <c r="D12" i="3"/>
  <c r="G6" i="3"/>
  <c r="F6" i="3"/>
  <c r="D6" i="3"/>
  <c r="C6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CDCF20E-8DD9-A046-A5C9-EA27496B515B}" name="all" type="6" refreshedVersion="8" background="1" saveData="1">
    <textPr sourceFile="/Users/snl/code/TTF005/lc3-master/p800scripts/MOSLQSvsMOSLQE/all.csv" thousands="'" tab="0" comma="1" semicolon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<sst xmlns="http://schemas.openxmlformats.org/spreadsheetml/2006/main" count="1003" uniqueCount="228">
  <si>
    <t>Exp</t>
  </si>
  <si>
    <t>cref</t>
  </si>
  <si>
    <t>Ref</t>
  </si>
  <si>
    <t>ctst</t>
  </si>
  <si>
    <t>Tst</t>
  </si>
  <si>
    <t>p-value LQS</t>
  </si>
  <si>
    <t>Result LQS</t>
  </si>
  <si>
    <t>mean ref LQS</t>
  </si>
  <si>
    <t>mean tst LQS</t>
  </si>
  <si>
    <t>exp1</t>
  </si>
  <si>
    <t>G.726@32.0</t>
  </si>
  <si>
    <t>LC3plus@32.0</t>
  </si>
  <si>
    <t>PASS BT</t>
  </si>
  <si>
    <t>G.726@32.0 HIGH</t>
  </si>
  <si>
    <t>LC3plus@32.0 HIGH</t>
  </si>
  <si>
    <t>G.726@32.0 LOW</t>
  </si>
  <si>
    <t>LC3plus@32.0 LOW</t>
  </si>
  <si>
    <t>G.711@64.0</t>
  </si>
  <si>
    <t>PASS NWT</t>
  </si>
  <si>
    <t>G.711@64.0 HIGH</t>
  </si>
  <si>
    <t>G.711@64.0 LOW</t>
  </si>
  <si>
    <t>G.711@64 =&gt; G.726@32</t>
  </si>
  <si>
    <t>G.711@64 =&gt; LC3plus¬†@32</t>
  </si>
  <si>
    <t>G.726@32 =&gt; G.711@64</t>
  </si>
  <si>
    <t>LC3plus@32 =&gt; G.711@64</t>
  </si>
  <si>
    <t>G.726@32 =&gt;  G.711@64 =&gt; G.726@32</t>
  </si>
  <si>
    <t>LC3plus@32 =&gt; G.711@64 =&gt; LC3plus@32</t>
  </si>
  <si>
    <t>AMR-NB@12.2 =&gt; G.711@64</t>
  </si>
  <si>
    <t>AMR-NB@12.2 =&gt; LC3plus@32</t>
  </si>
  <si>
    <t>G.711@64 =&gt; AMR-NB@12.2</t>
  </si>
  <si>
    <t>LC3plus@32 =&gt; AMR-NB@12.2</t>
  </si>
  <si>
    <t>G.726@32 =&gt; G.726@32</t>
  </si>
  <si>
    <t>LC3plus@32 =&gt; LC3plus@32</t>
  </si>
  <si>
    <t>G.726@32 =&gt; G.726@32 =&gt; G.726@32</t>
  </si>
  <si>
    <t>LC3plus@32 =&gt; LC3plus@32 =&gt; LC3plus@32</t>
  </si>
  <si>
    <t>G.711@64 =&gt; G.711@64</t>
  </si>
  <si>
    <t>G.711@64 =&gt; G.711@64-&gt;64 =&gt; G.711@NA</t>
  </si>
  <si>
    <t>OPUS@32.0</t>
  </si>
  <si>
    <t>OPUS@32.0 HIGH</t>
  </si>
  <si>
    <t>OPUS@32.0 LOW</t>
  </si>
  <si>
    <t>AMR-NB@12.2</t>
  </si>
  <si>
    <t>G.711@64 =&gt; OPUS@32</t>
  </si>
  <si>
    <t>OPUS@32 =&gt; G.711@64</t>
  </si>
  <si>
    <t>OPUS@32 =&gt; G.711@64 =&gt; OPUS@32</t>
  </si>
  <si>
    <t>AMR-NB@12.2 =&gt; OPUS@32</t>
  </si>
  <si>
    <t>OPUS@32 =&gt; AMR-NB@12.2</t>
  </si>
  <si>
    <t>OPUS@32 =&gt; OPUS @32</t>
  </si>
  <si>
    <t>OPUS@32 =&gt; OPUS@32 =&gt; OPUS @32</t>
  </si>
  <si>
    <t>exp2</t>
  </si>
  <si>
    <t>G.726@32 DP0</t>
  </si>
  <si>
    <t>LC3plus (epmode=1)@32 DP0</t>
  </si>
  <si>
    <t>G.726@32 DP1</t>
  </si>
  <si>
    <t>LC3plus (epmode=2)@32 DP1</t>
  </si>
  <si>
    <t>G.726@32 DP2</t>
  </si>
  <si>
    <t>LC3plus (epmode=3)@32 DP2</t>
  </si>
  <si>
    <t>G.726@32 DP3</t>
  </si>
  <si>
    <t>LC3plus (epmode=4)@32 DP3</t>
  </si>
  <si>
    <t>G.711@64</t>
  </si>
  <si>
    <t>LC3plus@32</t>
  </si>
  <si>
    <t>G.711@64 PLP1</t>
  </si>
  <si>
    <t>LC3plus@32 PLP1</t>
  </si>
  <si>
    <t>G.711@64 PLP2</t>
  </si>
  <si>
    <t>LC3plus@32 PLP2</t>
  </si>
  <si>
    <t>G.711@64 PLP4</t>
  </si>
  <si>
    <t>LC3plus@32 PLP4</t>
  </si>
  <si>
    <t>G.711@64 PLP7</t>
  </si>
  <si>
    <t>LC3plus@32 PLP7</t>
  </si>
  <si>
    <t>G.711@64 3% (EPFsize=20)</t>
  </si>
  <si>
    <t>LC3plus@32 3% (EPFsize=20)</t>
  </si>
  <si>
    <t>G.711@64 6% (EPFsize=20)</t>
  </si>
  <si>
    <t>LC3plus@32 6% (EPFsize=20)</t>
  </si>
  <si>
    <t>G.726@32 3% (EPFsize=10)</t>
  </si>
  <si>
    <t>LC3plus@32 3% (EPFsize=10)</t>
  </si>
  <si>
    <t>G.726@32 6% (EPFsize=10)</t>
  </si>
  <si>
    <t>LC3plus@32 6% (EPFsize=10)</t>
  </si>
  <si>
    <t>exp3</t>
  </si>
  <si>
    <t>G.722@64.0</t>
  </si>
  <si>
    <t>G.722@64.0 HIGH</t>
  </si>
  <si>
    <t>G.722@64.0 LOW</t>
  </si>
  <si>
    <t>G.722@64 =&gt; G.722@64</t>
  </si>
  <si>
    <t>LC3plus@32 =&gt; G.722@64</t>
  </si>
  <si>
    <t>G.722@64 =&gt; G.722@64 =&gt; G.722@64</t>
  </si>
  <si>
    <t>LC3plus@32 =&gt; G.722@64 =&gt; LC3plus@32</t>
  </si>
  <si>
    <t>AMR-WB@23.85 =&gt; G.722@64</t>
  </si>
  <si>
    <t>AMR-WB@23.85 =&gt; LC3plus@32</t>
  </si>
  <si>
    <t>G.722@64 =&gt; AMR-WB@23.85</t>
  </si>
  <si>
    <t>LC3plus@32 =&gt; AMR-WB@23.85</t>
  </si>
  <si>
    <t>AMR-WB@12.65 =&gt; G.722@64</t>
  </si>
  <si>
    <t>AMR-WB@12.65 =&gt; LC3plus@32</t>
  </si>
  <si>
    <t>G.722@64 =&gt; AMR-WB@12.65</t>
  </si>
  <si>
    <t>LC3plus@32 =&gt; AMR-WB@12.65</t>
  </si>
  <si>
    <t>EVS-WB@24.4 =&gt; G.722@64</t>
  </si>
  <si>
    <t>EVS-WB@24.4 =&gt; LC3plus@32</t>
  </si>
  <si>
    <t>G.722@64 =&gt; EVS-WB@24.4</t>
  </si>
  <si>
    <t>LC3plus@32 =&gt; EVS-WB@24.4</t>
  </si>
  <si>
    <t>EVS-WB@13.2 =&gt; G.722@64</t>
  </si>
  <si>
    <t>EVS-WB@13.2 =&gt; LC3plus@32</t>
  </si>
  <si>
    <t>G.722@64 =&gt; EVS-WB@13.2</t>
  </si>
  <si>
    <t>LC3plus@32 =&gt; EVS-WB@13.2</t>
  </si>
  <si>
    <t>LC3plus(epmode=4)@32.0</t>
  </si>
  <si>
    <t>LC3plus(epmode=1-4)@32.0</t>
  </si>
  <si>
    <t>G.722@64 =&gt; LC3plus @32</t>
  </si>
  <si>
    <t>LC3plus(frame_ms=5)@32.0</t>
  </si>
  <si>
    <t>LC3plus(frame_ms=5)@64.0</t>
  </si>
  <si>
    <t>LC3plus(frame_ms=2.5)@64.0</t>
  </si>
  <si>
    <t>LC3plus(frame_ms=2.5)@96.0</t>
  </si>
  <si>
    <t>OPUS@32 =&gt; G.722@64</t>
  </si>
  <si>
    <t>G.722@64 =&gt; OPUS@32</t>
  </si>
  <si>
    <t>OPUS@32 =&gt; G.722@64 =&gt; OPUS@32</t>
  </si>
  <si>
    <t>AMR-WB@23.85 =&gt; OPUS@32</t>
  </si>
  <si>
    <t>OPUS@32 =&gt; AMR-WB@23.85</t>
  </si>
  <si>
    <t>AMR-WB@12.65 =&gt; OPUS@32</t>
  </si>
  <si>
    <t>OPUS@32 =&gt; AMR-WB@12.65</t>
  </si>
  <si>
    <t>EVS-WB@24.4 =&gt; OPUS@32</t>
  </si>
  <si>
    <t>OPUS@32 =&gt; EVS-WB@24.4</t>
  </si>
  <si>
    <t>EVS-WB@13.2 =&gt; OPUS@32</t>
  </si>
  <si>
    <t>OPUS@32 =&gt; EVS-WB@13.2</t>
  </si>
  <si>
    <t>OPUS@32 =&gt; OPUS@32</t>
  </si>
  <si>
    <t>OPUS@32 =&gt; OPUS@32 =&gt; OPUS@32</t>
  </si>
  <si>
    <t>exp4</t>
  </si>
  <si>
    <t>G.722@64</t>
  </si>
  <si>
    <t>G.722@64 DP1</t>
  </si>
  <si>
    <t>G.722@64 DP2</t>
  </si>
  <si>
    <t>G.722@64 DP3</t>
  </si>
  <si>
    <t>G.722@64 PLP1</t>
  </si>
  <si>
    <t>G.722@64 PLP2</t>
  </si>
  <si>
    <t>G.722@64 PLP4</t>
  </si>
  <si>
    <t>G.722@64 PLP7</t>
  </si>
  <si>
    <t>G.722@64 3% (EPFsize=20)</t>
  </si>
  <si>
    <t>G.722@64 6% (EPFsize=20)</t>
  </si>
  <si>
    <t>G.722@64 3% (EPFsize=10)</t>
  </si>
  <si>
    <t>G.722@64 6% (EPFsize=10)</t>
  </si>
  <si>
    <t>exp5</t>
  </si>
  <si>
    <t>EVS-SWB@13.2</t>
  </si>
  <si>
    <t>LC3plus@64.0</t>
  </si>
  <si>
    <t>EVS-SWB@13.2 HIGH</t>
  </si>
  <si>
    <t>LC3plus@64.0 HIGH</t>
  </si>
  <si>
    <t>EVS-SWB@13.2 LOW</t>
  </si>
  <si>
    <t>LC3plus@64.0 LOW</t>
  </si>
  <si>
    <t>LC3plus(epmode=4)@64.0</t>
  </si>
  <si>
    <t>LC3plus(epmode=1-4)@64.0</t>
  </si>
  <si>
    <t>OPUS@64.0</t>
  </si>
  <si>
    <t>OPUS@64.0 HIGH</t>
  </si>
  <si>
    <t>OPUS@64.0 LOW</t>
  </si>
  <si>
    <t>LC3plus-SSWB@48.0 HIGH</t>
  </si>
  <si>
    <t>LC3plus-SSWB@48.0</t>
  </si>
  <si>
    <t>LC3plus-SSWB@48.0 LOW</t>
  </si>
  <si>
    <t>LC3plus(frame_ms=5)@96.0</t>
  </si>
  <si>
    <t>LC3plus(frame_ms=2.5)@128.0</t>
  </si>
  <si>
    <t>EVS-SWB@13.2 =&gt; OPUS@64</t>
  </si>
  <si>
    <t>EVS-SWB@13.2 =&gt; LC3plus@64</t>
  </si>
  <si>
    <t>OPUS@64 =&gt; EVS-SWB@13.2</t>
  </si>
  <si>
    <t>LC3plus@64 =&gt; EVS-SWB@13.2</t>
  </si>
  <si>
    <t>OPUS@64 =&gt; EVS-SWB@13.2 =&gt; OPUS@64</t>
  </si>
  <si>
    <t>LC3plus@64 =&gt; EVS-SWB@13.2 =&gt; LC3plus@64</t>
  </si>
  <si>
    <t>LC3plus@64 =&gt; OPUS@64</t>
  </si>
  <si>
    <t>LC3plus@64 =&gt; LC3plus@64</t>
  </si>
  <si>
    <t>OPUS@64 =&gt; LC3plus@64</t>
  </si>
  <si>
    <t>LC3plus@64 =&gt; OPUS@64 =&gt; LC3plus@64</t>
  </si>
  <si>
    <t>LC3plus@64 =&gt; LC3plus@64 =&gt; LC3plus@64</t>
  </si>
  <si>
    <t>EVS-SWB@24.4 =&gt; LC3plus@64</t>
  </si>
  <si>
    <t>EVS-SWB@24.4 =&gt; OPUS@64</t>
  </si>
  <si>
    <t>LC3plus@64 =&gt; EVS-SWB@24.4</t>
  </si>
  <si>
    <t>OPUS@64 =&gt; EVS-SWB@24.4</t>
  </si>
  <si>
    <t>OPUS@64 =&gt; OPUS@64</t>
  </si>
  <si>
    <t>OPUS@64 =&gt; OPUS@64 =&gt; OPUS@64</t>
  </si>
  <si>
    <t>EVS-SWB@13.2 =&gt; EVS-SWB@13.2</t>
  </si>
  <si>
    <t>EVS-SWB@13.2 =&gt; EVS-SWB@13.2 =&gt; EVS-SWB@13.2</t>
  </si>
  <si>
    <t>exp6</t>
  </si>
  <si>
    <t>G.722@64 DP0</t>
  </si>
  <si>
    <t>LC3plus (epmode=1)@64 DP0</t>
  </si>
  <si>
    <t>LC3plus (epmode=2)@64 DP1</t>
  </si>
  <si>
    <t>LC3plus (epmode=3)@64 DP2</t>
  </si>
  <si>
    <t>LC3plus (epmode=4)@64 DP3</t>
  </si>
  <si>
    <t>OPUS@64 PLP1</t>
  </si>
  <si>
    <t>LC3plus@64 PLP1</t>
  </si>
  <si>
    <t>OPUS@64 PLP2</t>
  </si>
  <si>
    <t>LC3plus@64 PLP2</t>
  </si>
  <si>
    <t>OPUS@64 PLP4</t>
  </si>
  <si>
    <t>LC3plus@64 PLP4</t>
  </si>
  <si>
    <t>OPUS@64 PLP7</t>
  </si>
  <si>
    <t>LC3plus@64 PLP7</t>
  </si>
  <si>
    <t>OPUS@64 3% (EPFsize=20)</t>
  </si>
  <si>
    <t>LC3plus@64 3% (EPFsize=20)</t>
  </si>
  <si>
    <t>OPUS@64 6% (EPFsize=20)</t>
  </si>
  <si>
    <t>LC3plus@64 6% (EPFsize=20)</t>
  </si>
  <si>
    <t>LC3plus@64 3% (EPFsize=10)</t>
  </si>
  <si>
    <t>LC3plus@64 6% (EPFsize=10)</t>
  </si>
  <si>
    <t>OPUS@64</t>
  </si>
  <si>
    <t>LC3plus@64</t>
  </si>
  <si>
    <t>exp7a</t>
  </si>
  <si>
    <t>LC3plus-NB@24.0</t>
  </si>
  <si>
    <t>LC3plus-NB@32.0</t>
  </si>
  <si>
    <t>LC3plus-WB@24.0</t>
  </si>
  <si>
    <t>LC3plus-WB@32.0</t>
  </si>
  <si>
    <t>LC3plus-SWB@48.0</t>
  </si>
  <si>
    <t>LC3plus-SWB@64.0</t>
  </si>
  <si>
    <t>LC3plus-SWB@32.0</t>
  </si>
  <si>
    <t>OPUS-SWB@64.0 3% (EPFsize=20)</t>
  </si>
  <si>
    <t>LC3plus-SWB@64.0 3% (EPFsize=20)</t>
  </si>
  <si>
    <t>OPUS-SWB@64.0 6% (EPFsize=20)</t>
  </si>
  <si>
    <t>LC3plus-SWB@64.0 6% (EPFsize=20)</t>
  </si>
  <si>
    <t>G.722@64.0 3% (EPFsize=20)</t>
  </si>
  <si>
    <t>G.722@64.0 6% (EPFsize=20)</t>
  </si>
  <si>
    <t>G.722@64.0 DP2</t>
  </si>
  <si>
    <t>LC3plus (epmode=3)@32.0 DP2</t>
  </si>
  <si>
    <t>G.722@64 =&gt; EVS-SWB@24.4</t>
  </si>
  <si>
    <t>LC3plus-SWB@64 =&gt; EVS-SWB@24.4</t>
  </si>
  <si>
    <t>EVS-SWB@24.4 =&gt; G.722@64</t>
  </si>
  <si>
    <t>EVS-SWB@24.4 =&gt; LC3plus-SWB@64</t>
  </si>
  <si>
    <t>AMR-WB@12.65</t>
  </si>
  <si>
    <t>AMR-WB@23.85</t>
  </si>
  <si>
    <t>exp7b</t>
  </si>
  <si>
    <t>Results identical</t>
  </si>
  <si>
    <t>Interpretation</t>
  </si>
  <si>
    <t>PASS</t>
  </si>
  <si>
    <t>MOS-LQS</t>
  </si>
  <si>
    <t>NWT</t>
  </si>
  <si>
    <t>BT</t>
  </si>
  <si>
    <t>FAIL</t>
  </si>
  <si>
    <t>Relative</t>
  </si>
  <si>
    <t>Absolute</t>
  </si>
  <si>
    <t>Results LQO</t>
  </si>
  <si>
    <t>mean ref LQO</t>
  </si>
  <si>
    <t>mean tst LQO</t>
  </si>
  <si>
    <t>p-value LQO</t>
  </si>
  <si>
    <t>MOS-LQO</t>
  </si>
  <si>
    <t>MOS-LQS == MOS-LQO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</si>
</sst>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l" connectionId="1" xr16:uid="{C05ECA80-3416-7A4A-B44B-7012D89FD26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6A7A7-2E20-9548-904B-301BF435100B}">
  <dimension ref="B3:H12"/>
  <sheetViews>
    <sheetView tabSelected="1" workbookViewId="0">
      <selection activeCell="C9" sqref="C9:E9"/>
    </sheetView>
  </sheetViews>
  <sheetFormatPr baseColWidth="10" defaultRowHeight="16" x14ac:dyDescent="0.2"/>
  <sheetData>
    <row r="3" spans="2:8" x14ac:dyDescent="0.2">
      <c r="B3" s="2"/>
      <c r="C3" s="4" t="s">
        <v>216</v>
      </c>
      <c r="D3" s="4"/>
      <c r="E3" s="4"/>
      <c r="F3" s="4" t="s">
        <v>226</v>
      </c>
      <c r="G3" s="4"/>
      <c r="H3" s="4"/>
    </row>
    <row r="4" spans="2:8" x14ac:dyDescent="0.2">
      <c r="B4" s="2"/>
      <c r="C4" s="2" t="s">
        <v>217</v>
      </c>
      <c r="D4" s="2" t="s">
        <v>218</v>
      </c>
      <c r="E4" s="2" t="s">
        <v>219</v>
      </c>
      <c r="F4" s="2" t="s">
        <v>217</v>
      </c>
      <c r="G4" s="2" t="s">
        <v>218</v>
      </c>
      <c r="H4" s="2" t="s">
        <v>219</v>
      </c>
    </row>
    <row r="5" spans="2:8" x14ac:dyDescent="0.2">
      <c r="B5" s="2" t="s">
        <v>221</v>
      </c>
      <c r="C5" s="2">
        <v>71</v>
      </c>
      <c r="D5" s="2">
        <v>91</v>
      </c>
      <c r="E5" s="2">
        <v>0</v>
      </c>
      <c r="F5" s="2">
        <v>30</v>
      </c>
      <c r="G5" s="2">
        <v>132</v>
      </c>
      <c r="H5" s="2">
        <v>0</v>
      </c>
    </row>
    <row r="6" spans="2:8" x14ac:dyDescent="0.2">
      <c r="B6" s="2" t="s">
        <v>220</v>
      </c>
      <c r="C6" s="3">
        <f>C5/(C5+D5)</f>
        <v>0.43827160493827161</v>
      </c>
      <c r="D6" s="3">
        <f>D5/(D5+C5)</f>
        <v>0.56172839506172845</v>
      </c>
      <c r="E6" s="3">
        <v>0</v>
      </c>
      <c r="F6" s="3">
        <f>F5/(F5+G5)</f>
        <v>0.18518518518518517</v>
      </c>
      <c r="G6" s="3">
        <f>G5/(G5+F5)</f>
        <v>0.81481481481481477</v>
      </c>
      <c r="H6" s="3">
        <v>0</v>
      </c>
    </row>
    <row r="9" spans="2:8" x14ac:dyDescent="0.2">
      <c r="B9" s="2"/>
      <c r="C9" s="4" t="s">
        <v>227</v>
      </c>
      <c r="D9" s="4"/>
      <c r="E9" s="4"/>
    </row>
    <row r="10" spans="2:8" x14ac:dyDescent="0.2">
      <c r="B10" s="2"/>
      <c r="C10" s="2" t="s">
        <v>217</v>
      </c>
      <c r="D10" s="2" t="s">
        <v>218</v>
      </c>
      <c r="E10" s="2" t="s">
        <v>219</v>
      </c>
    </row>
    <row r="11" spans="2:8" x14ac:dyDescent="0.2">
      <c r="B11" s="2" t="s">
        <v>221</v>
      </c>
      <c r="C11" s="2">
        <v>25</v>
      </c>
      <c r="D11" s="2">
        <v>86</v>
      </c>
      <c r="E11" s="2">
        <v>0</v>
      </c>
    </row>
    <row r="12" spans="2:8" x14ac:dyDescent="0.2">
      <c r="B12" s="2" t="s">
        <v>220</v>
      </c>
      <c r="C12" s="3">
        <f>C11/(C11+D11)</f>
        <v>0.22522522522522523</v>
      </c>
      <c r="D12" s="3">
        <f>D11/(D11+C11)</f>
        <v>0.77477477477477474</v>
      </c>
      <c r="E12" s="3">
        <v>0</v>
      </c>
    </row>
  </sheetData>
  <mergeCells count="3">
    <mergeCell ref="C3:E3"/>
    <mergeCell ref="F3:H3"/>
    <mergeCell ref="C9:E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989A8-7506-8A4A-BDF1-41853EE9D86B}">
  <dimension ref="A1:O163"/>
  <sheetViews>
    <sheetView topLeftCell="C1" workbookViewId="0">
      <selection activeCell="G1" sqref="G1"/>
    </sheetView>
  </sheetViews>
  <sheetFormatPr baseColWidth="10" defaultRowHeight="16" x14ac:dyDescent="0.2"/>
  <cols>
    <col min="1" max="1" width="6" bestFit="1" customWidth="1"/>
    <col min="2" max="2" width="4.33203125" bestFit="1" customWidth="1"/>
    <col min="3" max="3" width="47.83203125" bestFit="1" customWidth="1"/>
    <col min="4" max="4" width="4.1640625" bestFit="1" customWidth="1"/>
    <col min="5" max="5" width="41.1640625" bestFit="1" customWidth="1"/>
    <col min="6" max="7" width="12.1640625" bestFit="1" customWidth="1"/>
    <col min="8" max="8" width="10" bestFit="1" customWidth="1"/>
    <col min="10" max="10" width="14.6640625" bestFit="1" customWidth="1"/>
    <col min="11" max="11" width="12.5" bestFit="1" customWidth="1"/>
    <col min="12" max="12" width="12.33203125" bestFit="1" customWidth="1"/>
    <col min="13" max="13" width="12.1640625" bestFit="1" customWidth="1"/>
    <col min="14" max="14" width="12.33203125" bestFit="1" customWidth="1"/>
    <col min="15" max="15" width="12.164062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225</v>
      </c>
      <c r="H1" t="s">
        <v>6</v>
      </c>
      <c r="I1" t="s">
        <v>222</v>
      </c>
      <c r="J1" t="s">
        <v>213</v>
      </c>
      <c r="K1" t="s">
        <v>214</v>
      </c>
      <c r="L1" t="s">
        <v>7</v>
      </c>
      <c r="M1" t="s">
        <v>8</v>
      </c>
      <c r="N1" t="s">
        <v>223</v>
      </c>
      <c r="O1" t="s">
        <v>224</v>
      </c>
    </row>
    <row r="2" spans="1:15" x14ac:dyDescent="0.2">
      <c r="A2" t="s">
        <v>9</v>
      </c>
      <c r="B2">
        <v>5</v>
      </c>
      <c r="C2" t="s">
        <v>10</v>
      </c>
      <c r="D2">
        <v>2</v>
      </c>
      <c r="E2" t="s">
        <v>11</v>
      </c>
      <c r="F2" s="1">
        <v>4.35964126127563E-5</v>
      </c>
      <c r="G2" s="1">
        <v>1.8540724511240098E-14</v>
      </c>
      <c r="H2" t="s">
        <v>12</v>
      </c>
      <c r="I2" t="s">
        <v>12</v>
      </c>
      <c r="J2">
        <v>1</v>
      </c>
      <c r="K2" t="s">
        <v>215</v>
      </c>
      <c r="L2">
        <v>3.5520833333333299</v>
      </c>
      <c r="M2">
        <v>4.0625</v>
      </c>
      <c r="N2">
        <v>4.1012666666666604</v>
      </c>
      <c r="O2">
        <v>4.5</v>
      </c>
    </row>
    <row r="3" spans="1:15" x14ac:dyDescent="0.2">
      <c r="A3" t="s">
        <v>9</v>
      </c>
      <c r="B3">
        <v>6</v>
      </c>
      <c r="C3" t="s">
        <v>13</v>
      </c>
      <c r="D3">
        <v>3</v>
      </c>
      <c r="E3" t="s">
        <v>14</v>
      </c>
      <c r="F3" s="1">
        <v>4.9269904511928199E-5</v>
      </c>
      <c r="G3" s="1">
        <v>1.2091438961192499E-12</v>
      </c>
      <c r="H3" t="s">
        <v>12</v>
      </c>
      <c r="I3" t="s">
        <v>12</v>
      </c>
      <c r="J3">
        <v>1</v>
      </c>
      <c r="K3" t="s">
        <v>215</v>
      </c>
      <c r="L3">
        <v>3.5833333333333299</v>
      </c>
      <c r="M3">
        <v>4.125</v>
      </c>
      <c r="N3">
        <v>4.1695583333333301</v>
      </c>
      <c r="O3">
        <v>4.4919416666666603</v>
      </c>
    </row>
    <row r="4" spans="1:15" x14ac:dyDescent="0.2">
      <c r="A4" t="s">
        <v>9</v>
      </c>
      <c r="B4">
        <v>7</v>
      </c>
      <c r="C4" t="s">
        <v>15</v>
      </c>
      <c r="D4">
        <v>4</v>
      </c>
      <c r="E4" t="s">
        <v>16</v>
      </c>
      <c r="F4" s="1">
        <v>1.52440228917694E-6</v>
      </c>
      <c r="G4" s="1">
        <v>3.3306690738754598E-16</v>
      </c>
      <c r="H4" t="s">
        <v>12</v>
      </c>
      <c r="I4" t="s">
        <v>12</v>
      </c>
      <c r="J4">
        <v>1</v>
      </c>
      <c r="K4" t="s">
        <v>215</v>
      </c>
      <c r="L4">
        <v>3.3125</v>
      </c>
      <c r="M4">
        <v>3.9791666666666599</v>
      </c>
      <c r="N4">
        <v>3.8734708333333301</v>
      </c>
      <c r="O4">
        <v>4.5</v>
      </c>
    </row>
    <row r="5" spans="1:15" x14ac:dyDescent="0.2">
      <c r="A5" t="s">
        <v>9</v>
      </c>
      <c r="B5">
        <v>11</v>
      </c>
      <c r="C5" t="s">
        <v>17</v>
      </c>
      <c r="D5">
        <v>2</v>
      </c>
      <c r="E5" t="s">
        <v>11</v>
      </c>
      <c r="F5">
        <v>0.36569884608050701</v>
      </c>
      <c r="G5" s="1">
        <v>9.5244688025353202E-8</v>
      </c>
      <c r="H5" t="s">
        <v>18</v>
      </c>
      <c r="I5" t="s">
        <v>12</v>
      </c>
      <c r="J5">
        <v>0</v>
      </c>
      <c r="K5" t="s">
        <v>215</v>
      </c>
      <c r="L5">
        <v>4.0208333333333304</v>
      </c>
      <c r="M5">
        <v>4.0625</v>
      </c>
      <c r="N5">
        <v>4.41655</v>
      </c>
      <c r="O5">
        <v>4.5</v>
      </c>
    </row>
    <row r="6" spans="1:15" x14ac:dyDescent="0.2">
      <c r="A6" t="s">
        <v>9</v>
      </c>
      <c r="B6">
        <v>12</v>
      </c>
      <c r="C6" t="s">
        <v>19</v>
      </c>
      <c r="D6">
        <v>3</v>
      </c>
      <c r="E6" t="s">
        <v>14</v>
      </c>
      <c r="F6">
        <v>0.16649755416693399</v>
      </c>
      <c r="G6">
        <v>2.0887728001631701E-3</v>
      </c>
      <c r="H6" t="s">
        <v>18</v>
      </c>
      <c r="I6" t="s">
        <v>12</v>
      </c>
      <c r="J6">
        <v>0</v>
      </c>
      <c r="K6" t="s">
        <v>215</v>
      </c>
      <c r="L6">
        <v>4</v>
      </c>
      <c r="M6">
        <v>4.125</v>
      </c>
      <c r="N6">
        <v>4.4603791666666597</v>
      </c>
      <c r="O6">
        <v>4.4919416666666603</v>
      </c>
    </row>
    <row r="7" spans="1:15" x14ac:dyDescent="0.2">
      <c r="A7" t="s">
        <v>9</v>
      </c>
      <c r="B7">
        <v>13</v>
      </c>
      <c r="C7" t="s">
        <v>20</v>
      </c>
      <c r="D7">
        <v>4</v>
      </c>
      <c r="E7" t="s">
        <v>16</v>
      </c>
      <c r="F7">
        <v>3.96807649997971E-2</v>
      </c>
      <c r="G7" s="1">
        <v>3.22319948509175E-12</v>
      </c>
      <c r="H7" t="s">
        <v>12</v>
      </c>
      <c r="I7" t="s">
        <v>12</v>
      </c>
      <c r="J7">
        <v>1</v>
      </c>
      <c r="K7" t="s">
        <v>215</v>
      </c>
      <c r="L7">
        <v>3.7395833333333299</v>
      </c>
      <c r="M7">
        <v>3.9791666666666599</v>
      </c>
      <c r="N7">
        <v>4.1528749999999999</v>
      </c>
      <c r="O7">
        <v>4.5</v>
      </c>
    </row>
    <row r="8" spans="1:15" x14ac:dyDescent="0.2">
      <c r="A8" t="s">
        <v>9</v>
      </c>
      <c r="B8">
        <v>18</v>
      </c>
      <c r="C8" t="s">
        <v>21</v>
      </c>
      <c r="D8">
        <v>15</v>
      </c>
      <c r="E8" t="s">
        <v>22</v>
      </c>
      <c r="F8" s="1">
        <v>1.21463685079925E-5</v>
      </c>
      <c r="G8" s="1">
        <v>5.6965543393516701E-12</v>
      </c>
      <c r="H8" t="s">
        <v>12</v>
      </c>
      <c r="I8" t="s">
        <v>12</v>
      </c>
      <c r="J8">
        <v>1</v>
      </c>
      <c r="K8" t="s">
        <v>215</v>
      </c>
      <c r="L8">
        <v>3.3958333333333299</v>
      </c>
      <c r="M8">
        <v>3.96875</v>
      </c>
      <c r="N8">
        <v>4.1012666666666604</v>
      </c>
      <c r="O8">
        <v>4.4248000000000003</v>
      </c>
    </row>
    <row r="9" spans="1:15" x14ac:dyDescent="0.2">
      <c r="A9" t="s">
        <v>9</v>
      </c>
      <c r="B9">
        <v>19</v>
      </c>
      <c r="C9" t="s">
        <v>23</v>
      </c>
      <c r="D9">
        <v>16</v>
      </c>
      <c r="E9" t="s">
        <v>24</v>
      </c>
      <c r="F9">
        <v>1.13070305998752E-3</v>
      </c>
      <c r="G9" s="1">
        <v>2.3720758690615102E-10</v>
      </c>
      <c r="H9" t="s">
        <v>12</v>
      </c>
      <c r="I9" t="s">
        <v>12</v>
      </c>
      <c r="J9">
        <v>1</v>
      </c>
      <c r="K9" t="s">
        <v>215</v>
      </c>
      <c r="L9">
        <v>3.4375</v>
      </c>
      <c r="M9">
        <v>3.8645833333333299</v>
      </c>
      <c r="N9">
        <v>4.1012666666666604</v>
      </c>
      <c r="O9">
        <v>4.3865833333333297</v>
      </c>
    </row>
    <row r="10" spans="1:15" x14ac:dyDescent="0.2">
      <c r="A10" t="s">
        <v>9</v>
      </c>
      <c r="B10">
        <v>20</v>
      </c>
      <c r="C10" t="s">
        <v>25</v>
      </c>
      <c r="D10">
        <v>17</v>
      </c>
      <c r="E10" t="s">
        <v>26</v>
      </c>
      <c r="F10">
        <v>9.3694891319938602E-3</v>
      </c>
      <c r="G10" s="1">
        <v>1.58404178662863E-10</v>
      </c>
      <c r="H10" t="s">
        <v>12</v>
      </c>
      <c r="I10" t="s">
        <v>12</v>
      </c>
      <c r="J10">
        <v>1</v>
      </c>
      <c r="K10" t="s">
        <v>215</v>
      </c>
      <c r="L10">
        <v>3.46875</v>
      </c>
      <c r="M10">
        <v>3.8020833333333299</v>
      </c>
      <c r="N10">
        <v>4.1012666666666604</v>
      </c>
      <c r="O10">
        <v>4.3839041666666603</v>
      </c>
    </row>
    <row r="11" spans="1:15" x14ac:dyDescent="0.2">
      <c r="A11" t="s">
        <v>9</v>
      </c>
      <c r="B11">
        <v>26</v>
      </c>
      <c r="C11" t="s">
        <v>27</v>
      </c>
      <c r="D11">
        <v>24</v>
      </c>
      <c r="E11" t="s">
        <v>28</v>
      </c>
      <c r="F11">
        <v>1.51423800123186E-2</v>
      </c>
      <c r="G11" s="1">
        <v>3.5432000666801801E-9</v>
      </c>
      <c r="H11" t="s">
        <v>12</v>
      </c>
      <c r="I11" t="s">
        <v>12</v>
      </c>
      <c r="J11">
        <v>1</v>
      </c>
      <c r="K11" t="s">
        <v>215</v>
      </c>
      <c r="L11">
        <v>3.4895833333333299</v>
      </c>
      <c r="M11">
        <v>3.8125</v>
      </c>
      <c r="N11">
        <v>4.1397750000000002</v>
      </c>
      <c r="O11">
        <v>4.2948083333333296</v>
      </c>
    </row>
    <row r="12" spans="1:15" x14ac:dyDescent="0.2">
      <c r="A12" t="s">
        <v>9</v>
      </c>
      <c r="B12">
        <v>27</v>
      </c>
      <c r="C12" t="s">
        <v>29</v>
      </c>
      <c r="D12">
        <v>25</v>
      </c>
      <c r="E12" t="s">
        <v>30</v>
      </c>
      <c r="F12">
        <v>0.53056534550643097</v>
      </c>
      <c r="G12">
        <v>0.37977771395654197</v>
      </c>
      <c r="H12" t="s">
        <v>18</v>
      </c>
      <c r="I12" t="s">
        <v>18</v>
      </c>
      <c r="J12">
        <v>1</v>
      </c>
      <c r="K12" t="s">
        <v>215</v>
      </c>
      <c r="L12">
        <v>3.78125</v>
      </c>
      <c r="M12">
        <v>3.7708333333333299</v>
      </c>
      <c r="N12">
        <v>4.2716916666666602</v>
      </c>
      <c r="O12">
        <v>4.2769083333333304</v>
      </c>
    </row>
    <row r="13" spans="1:15" x14ac:dyDescent="0.2">
      <c r="A13" t="s">
        <v>9</v>
      </c>
      <c r="B13">
        <v>32</v>
      </c>
      <c r="C13" t="s">
        <v>31</v>
      </c>
      <c r="D13">
        <v>30</v>
      </c>
      <c r="E13" t="s">
        <v>32</v>
      </c>
      <c r="F13">
        <v>1.42631603949783E-4</v>
      </c>
      <c r="G13" s="1">
        <v>3.9523939676655497E-14</v>
      </c>
      <c r="H13" t="s">
        <v>12</v>
      </c>
      <c r="I13" t="s">
        <v>12</v>
      </c>
      <c r="J13">
        <v>1</v>
      </c>
      <c r="K13" t="s">
        <v>215</v>
      </c>
      <c r="L13">
        <v>3.4270833333333299</v>
      </c>
      <c r="M13">
        <v>3.9479166666666599</v>
      </c>
      <c r="N13">
        <v>4.1012666666666604</v>
      </c>
      <c r="O13">
        <v>4.4897208333333296</v>
      </c>
    </row>
    <row r="14" spans="1:15" x14ac:dyDescent="0.2">
      <c r="A14" t="s">
        <v>9</v>
      </c>
      <c r="B14">
        <v>33</v>
      </c>
      <c r="C14" t="s">
        <v>33</v>
      </c>
      <c r="D14">
        <v>31</v>
      </c>
      <c r="E14" t="s">
        <v>34</v>
      </c>
      <c r="F14">
        <v>1.7665437603844301E-3</v>
      </c>
      <c r="G14" s="1">
        <v>2.1058710331089901E-12</v>
      </c>
      <c r="H14" t="s">
        <v>12</v>
      </c>
      <c r="I14" t="s">
        <v>12</v>
      </c>
      <c r="J14">
        <v>1</v>
      </c>
      <c r="K14" t="s">
        <v>215</v>
      </c>
      <c r="L14">
        <v>3.5</v>
      </c>
      <c r="M14">
        <v>3.90625</v>
      </c>
      <c r="N14">
        <v>4.1012666666666604</v>
      </c>
      <c r="O14">
        <v>4.4347374999999998</v>
      </c>
    </row>
    <row r="15" spans="1:15" x14ac:dyDescent="0.2">
      <c r="A15" t="s">
        <v>9</v>
      </c>
      <c r="B15">
        <v>36</v>
      </c>
      <c r="C15" t="s">
        <v>35</v>
      </c>
      <c r="D15">
        <v>30</v>
      </c>
      <c r="E15" t="s">
        <v>32</v>
      </c>
      <c r="F15">
        <v>0.59169175267960405</v>
      </c>
      <c r="G15" s="1">
        <v>1.3980584234740601E-6</v>
      </c>
      <c r="H15" t="s">
        <v>18</v>
      </c>
      <c r="I15" t="s">
        <v>12</v>
      </c>
      <c r="J15">
        <v>0</v>
      </c>
      <c r="K15" t="s">
        <v>215</v>
      </c>
      <c r="L15">
        <v>3.9791666666666599</v>
      </c>
      <c r="M15">
        <v>3.9479166666666599</v>
      </c>
      <c r="N15">
        <v>4.41655</v>
      </c>
      <c r="O15">
        <v>4.4897208333333296</v>
      </c>
    </row>
    <row r="16" spans="1:15" x14ac:dyDescent="0.2">
      <c r="A16" t="s">
        <v>9</v>
      </c>
      <c r="B16">
        <v>37</v>
      </c>
      <c r="C16" t="s">
        <v>36</v>
      </c>
      <c r="D16">
        <v>31</v>
      </c>
      <c r="E16" t="s">
        <v>34</v>
      </c>
      <c r="F16">
        <v>0.531309316857008</v>
      </c>
      <c r="G16">
        <v>0.10014565781227</v>
      </c>
      <c r="H16" t="s">
        <v>18</v>
      </c>
      <c r="I16" t="s">
        <v>18</v>
      </c>
      <c r="J16">
        <v>1</v>
      </c>
      <c r="K16" t="s">
        <v>215</v>
      </c>
      <c r="L16">
        <v>3.9166666666666599</v>
      </c>
      <c r="M16">
        <v>3.90625</v>
      </c>
      <c r="N16">
        <v>4.41655</v>
      </c>
      <c r="O16">
        <v>4.4347374999999998</v>
      </c>
    </row>
    <row r="17" spans="1:15" x14ac:dyDescent="0.2">
      <c r="A17" t="s">
        <v>9</v>
      </c>
      <c r="B17">
        <v>8</v>
      </c>
      <c r="C17" t="s">
        <v>37</v>
      </c>
      <c r="D17">
        <v>2</v>
      </c>
      <c r="E17" t="s">
        <v>11</v>
      </c>
      <c r="F17">
        <v>0.838204633206586</v>
      </c>
      <c r="G17">
        <v>1.2793884695152399E-2</v>
      </c>
      <c r="H17" t="s">
        <v>18</v>
      </c>
      <c r="I17" t="s">
        <v>12</v>
      </c>
      <c r="J17">
        <v>0</v>
      </c>
      <c r="K17" t="s">
        <v>215</v>
      </c>
      <c r="L17">
        <v>4.1770833333333304</v>
      </c>
      <c r="M17">
        <v>4.0625</v>
      </c>
      <c r="N17">
        <v>4.4973291666666597</v>
      </c>
      <c r="O17">
        <v>4.5</v>
      </c>
    </row>
    <row r="18" spans="1:15" x14ac:dyDescent="0.2">
      <c r="A18" t="s">
        <v>9</v>
      </c>
      <c r="B18">
        <v>9</v>
      </c>
      <c r="C18" t="s">
        <v>38</v>
      </c>
      <c r="D18">
        <v>3</v>
      </c>
      <c r="E18" t="s">
        <v>14</v>
      </c>
      <c r="F18">
        <v>0.397295957729631</v>
      </c>
      <c r="G18">
        <v>0.30313444688638302</v>
      </c>
      <c r="H18" t="s">
        <v>18</v>
      </c>
      <c r="I18" t="s">
        <v>18</v>
      </c>
      <c r="J18">
        <v>1</v>
      </c>
      <c r="K18" t="s">
        <v>215</v>
      </c>
      <c r="L18">
        <v>4.09375</v>
      </c>
      <c r="M18">
        <v>4.125</v>
      </c>
      <c r="N18">
        <v>4.4882916666666599</v>
      </c>
      <c r="O18">
        <v>4.4919416666666603</v>
      </c>
    </row>
    <row r="19" spans="1:15" x14ac:dyDescent="0.2">
      <c r="A19" t="s">
        <v>9</v>
      </c>
      <c r="B19">
        <v>10</v>
      </c>
      <c r="C19" t="s">
        <v>39</v>
      </c>
      <c r="D19">
        <v>4</v>
      </c>
      <c r="E19" t="s">
        <v>16</v>
      </c>
      <c r="F19">
        <v>0.73618438095462202</v>
      </c>
      <c r="G19">
        <v>4.3168261766857096E-3</v>
      </c>
      <c r="H19" t="s">
        <v>18</v>
      </c>
      <c r="I19" t="s">
        <v>12</v>
      </c>
      <c r="J19">
        <v>0</v>
      </c>
      <c r="K19" t="s">
        <v>215</v>
      </c>
      <c r="L19">
        <v>4.0625</v>
      </c>
      <c r="M19">
        <v>3.9791666666666599</v>
      </c>
      <c r="N19">
        <v>4.4930499999999904</v>
      </c>
      <c r="O19">
        <v>4.5</v>
      </c>
    </row>
    <row r="20" spans="1:15" x14ac:dyDescent="0.2">
      <c r="A20" t="s">
        <v>9</v>
      </c>
      <c r="B20">
        <v>14</v>
      </c>
      <c r="C20" t="s">
        <v>40</v>
      </c>
      <c r="D20">
        <v>2</v>
      </c>
      <c r="E20" t="s">
        <v>11</v>
      </c>
      <c r="F20">
        <v>2.4263892230796801E-2</v>
      </c>
      <c r="G20" s="1">
        <v>1.11022302462515E-16</v>
      </c>
      <c r="H20" t="s">
        <v>12</v>
      </c>
      <c r="I20" t="s">
        <v>12</v>
      </c>
      <c r="J20">
        <v>1</v>
      </c>
      <c r="K20" t="s">
        <v>215</v>
      </c>
      <c r="L20">
        <v>3.8020833333333299</v>
      </c>
      <c r="M20">
        <v>4.0625</v>
      </c>
      <c r="N20">
        <v>4.3097208333333299</v>
      </c>
      <c r="O20">
        <v>4.5</v>
      </c>
    </row>
    <row r="21" spans="1:15" x14ac:dyDescent="0.2">
      <c r="A21" t="s">
        <v>9</v>
      </c>
      <c r="B21">
        <v>21</v>
      </c>
      <c r="C21" t="s">
        <v>41</v>
      </c>
      <c r="D21">
        <v>15</v>
      </c>
      <c r="E21" t="s">
        <v>22</v>
      </c>
      <c r="F21">
        <v>0.215446162014655</v>
      </c>
      <c r="G21">
        <v>2.4637475122815098E-3</v>
      </c>
      <c r="H21" t="s">
        <v>18</v>
      </c>
      <c r="I21" t="s">
        <v>12</v>
      </c>
      <c r="J21">
        <v>0</v>
      </c>
      <c r="K21" t="s">
        <v>215</v>
      </c>
      <c r="L21">
        <v>3.8645833333333299</v>
      </c>
      <c r="M21">
        <v>3.96875</v>
      </c>
      <c r="N21">
        <v>4.36208333333333</v>
      </c>
      <c r="O21">
        <v>4.4248000000000003</v>
      </c>
    </row>
    <row r="22" spans="1:15" x14ac:dyDescent="0.2">
      <c r="A22" t="s">
        <v>9</v>
      </c>
      <c r="B22">
        <v>22</v>
      </c>
      <c r="C22" t="s">
        <v>42</v>
      </c>
      <c r="D22">
        <v>16</v>
      </c>
      <c r="E22" t="s">
        <v>24</v>
      </c>
      <c r="F22">
        <v>0.46995277895121701</v>
      </c>
      <c r="G22">
        <v>0.113494200674466</v>
      </c>
      <c r="H22" t="s">
        <v>18</v>
      </c>
      <c r="I22" t="s">
        <v>18</v>
      </c>
      <c r="J22">
        <v>1</v>
      </c>
      <c r="K22" t="s">
        <v>215</v>
      </c>
      <c r="L22">
        <v>3.8541666666666599</v>
      </c>
      <c r="M22">
        <v>3.8645833333333299</v>
      </c>
      <c r="N22">
        <v>4.3578708333333296</v>
      </c>
      <c r="O22">
        <v>4.3865833333333297</v>
      </c>
    </row>
    <row r="23" spans="1:15" x14ac:dyDescent="0.2">
      <c r="A23" t="s">
        <v>9</v>
      </c>
      <c r="B23">
        <v>23</v>
      </c>
      <c r="C23" t="s">
        <v>43</v>
      </c>
      <c r="D23">
        <v>17</v>
      </c>
      <c r="E23" t="s">
        <v>26</v>
      </c>
      <c r="F23">
        <v>0.52916425110512699</v>
      </c>
      <c r="G23">
        <v>5.7454401191250302E-3</v>
      </c>
      <c r="H23" t="s">
        <v>18</v>
      </c>
      <c r="I23" t="s">
        <v>12</v>
      </c>
      <c r="J23">
        <v>0</v>
      </c>
      <c r="K23" t="s">
        <v>215</v>
      </c>
      <c r="L23">
        <v>3.8125</v>
      </c>
      <c r="M23">
        <v>3.8020833333333299</v>
      </c>
      <c r="N23">
        <v>4.31063333333333</v>
      </c>
      <c r="O23">
        <v>4.3839041666666603</v>
      </c>
    </row>
    <row r="24" spans="1:15" x14ac:dyDescent="0.2">
      <c r="A24" t="s">
        <v>9</v>
      </c>
      <c r="B24">
        <v>28</v>
      </c>
      <c r="C24" t="s">
        <v>44</v>
      </c>
      <c r="D24">
        <v>24</v>
      </c>
      <c r="E24" t="s">
        <v>28</v>
      </c>
      <c r="F24">
        <v>0.345730823099478</v>
      </c>
      <c r="G24">
        <v>2.2017375407999699E-2</v>
      </c>
      <c r="H24" t="s">
        <v>18</v>
      </c>
      <c r="I24" t="s">
        <v>12</v>
      </c>
      <c r="J24">
        <v>0</v>
      </c>
      <c r="K24" t="s">
        <v>215</v>
      </c>
      <c r="L24">
        <v>3.7604166666666599</v>
      </c>
      <c r="M24">
        <v>3.8125</v>
      </c>
      <c r="N24">
        <v>4.2650625</v>
      </c>
      <c r="O24">
        <v>4.2948083333333296</v>
      </c>
    </row>
    <row r="25" spans="1:15" x14ac:dyDescent="0.2">
      <c r="A25" t="s">
        <v>9</v>
      </c>
      <c r="B25">
        <v>29</v>
      </c>
      <c r="C25" t="s">
        <v>45</v>
      </c>
      <c r="D25">
        <v>25</v>
      </c>
      <c r="E25" t="s">
        <v>30</v>
      </c>
      <c r="F25">
        <v>0.37376403724044999</v>
      </c>
      <c r="G25">
        <v>0.67120388268555298</v>
      </c>
      <c r="H25" t="s">
        <v>18</v>
      </c>
      <c r="I25" t="s">
        <v>18</v>
      </c>
      <c r="J25">
        <v>1</v>
      </c>
      <c r="K25" t="s">
        <v>215</v>
      </c>
      <c r="L25">
        <v>3.7291666666666599</v>
      </c>
      <c r="M25">
        <v>3.7708333333333299</v>
      </c>
      <c r="N25">
        <v>4.2842500000000001</v>
      </c>
      <c r="O25">
        <v>4.2769083333333304</v>
      </c>
    </row>
    <row r="26" spans="1:15" x14ac:dyDescent="0.2">
      <c r="A26" t="s">
        <v>9</v>
      </c>
      <c r="B26">
        <v>34</v>
      </c>
      <c r="C26" t="s">
        <v>46</v>
      </c>
      <c r="D26">
        <v>30</v>
      </c>
      <c r="E26" t="s">
        <v>32</v>
      </c>
      <c r="F26">
        <v>0.62712262956371601</v>
      </c>
      <c r="G26">
        <v>8.7905160990632194E-3</v>
      </c>
      <c r="H26" t="s">
        <v>18</v>
      </c>
      <c r="I26" t="s">
        <v>12</v>
      </c>
      <c r="J26">
        <v>0</v>
      </c>
      <c r="K26" t="s">
        <v>215</v>
      </c>
      <c r="L26">
        <v>3.9895833333333299</v>
      </c>
      <c r="M26">
        <v>3.9479166666666599</v>
      </c>
      <c r="N26">
        <v>4.4660624999999996</v>
      </c>
      <c r="O26">
        <v>4.4897208333333296</v>
      </c>
    </row>
    <row r="27" spans="1:15" x14ac:dyDescent="0.2">
      <c r="A27" t="s">
        <v>9</v>
      </c>
      <c r="B27">
        <v>35</v>
      </c>
      <c r="C27" t="s">
        <v>47</v>
      </c>
      <c r="D27">
        <v>31</v>
      </c>
      <c r="E27" t="s">
        <v>34</v>
      </c>
      <c r="F27">
        <v>0.266742582783774</v>
      </c>
      <c r="G27">
        <v>0.216052733727046</v>
      </c>
      <c r="H27" t="s">
        <v>18</v>
      </c>
      <c r="I27" t="s">
        <v>18</v>
      </c>
      <c r="J27">
        <v>1</v>
      </c>
      <c r="K27" t="s">
        <v>215</v>
      </c>
      <c r="L27">
        <v>3.8229166666666599</v>
      </c>
      <c r="M27">
        <v>3.90625</v>
      </c>
      <c r="N27">
        <v>4.4203958333333304</v>
      </c>
      <c r="O27">
        <v>4.4347374999999998</v>
      </c>
    </row>
    <row r="28" spans="1:15" x14ac:dyDescent="0.2">
      <c r="A28" t="s">
        <v>48</v>
      </c>
      <c r="B28">
        <v>7</v>
      </c>
      <c r="C28" t="s">
        <v>49</v>
      </c>
      <c r="D28">
        <v>3</v>
      </c>
      <c r="E28" t="s">
        <v>50</v>
      </c>
      <c r="F28" s="1">
        <v>6.23342351369071E-6</v>
      </c>
      <c r="G28" s="1">
        <v>2.1094237467877899E-14</v>
      </c>
      <c r="H28" t="s">
        <v>12</v>
      </c>
      <c r="I28" t="s">
        <v>12</v>
      </c>
      <c r="J28">
        <v>1</v>
      </c>
      <c r="K28" t="s">
        <v>215</v>
      </c>
      <c r="L28">
        <v>3.4583333333333299</v>
      </c>
      <c r="M28">
        <v>4</v>
      </c>
      <c r="N28">
        <v>4.1012666666666604</v>
      </c>
      <c r="O28">
        <v>4.4980041666666599</v>
      </c>
    </row>
    <row r="29" spans="1:15" x14ac:dyDescent="0.2">
      <c r="A29" t="s">
        <v>48</v>
      </c>
      <c r="B29">
        <v>8</v>
      </c>
      <c r="C29" t="s">
        <v>51</v>
      </c>
      <c r="D29">
        <v>4</v>
      </c>
      <c r="E29" t="s">
        <v>52</v>
      </c>
      <c r="F29" s="1">
        <v>3.8690950443509502E-10</v>
      </c>
      <c r="G29" s="1">
        <v>1.68876024275732E-12</v>
      </c>
      <c r="H29" t="s">
        <v>12</v>
      </c>
      <c r="I29" t="s">
        <v>12</v>
      </c>
      <c r="J29">
        <v>1</v>
      </c>
      <c r="K29" t="s">
        <v>215</v>
      </c>
      <c r="L29">
        <v>2.9583333333333299</v>
      </c>
      <c r="M29">
        <v>3.8229166666666599</v>
      </c>
      <c r="N29">
        <v>3.6007166666666599</v>
      </c>
      <c r="O29">
        <v>4.4319249999999997</v>
      </c>
    </row>
    <row r="30" spans="1:15" x14ac:dyDescent="0.2">
      <c r="A30" t="s">
        <v>48</v>
      </c>
      <c r="B30">
        <v>9</v>
      </c>
      <c r="C30" t="s">
        <v>53</v>
      </c>
      <c r="D30">
        <v>5</v>
      </c>
      <c r="E30" t="s">
        <v>54</v>
      </c>
      <c r="F30">
        <v>0</v>
      </c>
      <c r="G30" s="1">
        <v>1.11022302462515E-16</v>
      </c>
      <c r="H30" t="s">
        <v>12</v>
      </c>
      <c r="I30" t="s">
        <v>12</v>
      </c>
      <c r="J30">
        <v>1</v>
      </c>
      <c r="K30" t="s">
        <v>215</v>
      </c>
      <c r="L30">
        <v>1.84375</v>
      </c>
      <c r="M30">
        <v>3.2708333333333299</v>
      </c>
      <c r="N30">
        <v>2.8836499999999998</v>
      </c>
      <c r="O30">
        <v>4.19285833333333</v>
      </c>
    </row>
    <row r="31" spans="1:15" x14ac:dyDescent="0.2">
      <c r="A31" t="s">
        <v>48</v>
      </c>
      <c r="B31">
        <v>10</v>
      </c>
      <c r="C31" t="s">
        <v>55</v>
      </c>
      <c r="D31">
        <v>6</v>
      </c>
      <c r="E31" t="s">
        <v>56</v>
      </c>
      <c r="F31">
        <v>0</v>
      </c>
      <c r="G31">
        <v>0</v>
      </c>
      <c r="H31" t="s">
        <v>12</v>
      </c>
      <c r="I31" t="s">
        <v>12</v>
      </c>
      <c r="J31">
        <v>1</v>
      </c>
      <c r="K31" t="s">
        <v>215</v>
      </c>
      <c r="L31">
        <v>1.125</v>
      </c>
      <c r="M31">
        <v>2.03125</v>
      </c>
      <c r="N31">
        <v>1.2712083333333299</v>
      </c>
      <c r="O31">
        <v>3.14005</v>
      </c>
    </row>
    <row r="32" spans="1:15" x14ac:dyDescent="0.2">
      <c r="A32" t="s">
        <v>48</v>
      </c>
      <c r="B32">
        <v>15</v>
      </c>
      <c r="C32" t="s">
        <v>57</v>
      </c>
      <c r="D32">
        <v>2</v>
      </c>
      <c r="E32" t="s">
        <v>58</v>
      </c>
      <c r="F32">
        <v>7.4314829035773106E-2</v>
      </c>
      <c r="G32" s="1">
        <v>9.5244688025353202E-8</v>
      </c>
      <c r="H32" t="s">
        <v>18</v>
      </c>
      <c r="I32" t="s">
        <v>12</v>
      </c>
      <c r="J32">
        <v>0</v>
      </c>
      <c r="K32" t="s">
        <v>215</v>
      </c>
      <c r="L32">
        <v>3.8541666666666599</v>
      </c>
      <c r="M32">
        <v>4.03125</v>
      </c>
      <c r="N32">
        <v>4.41655</v>
      </c>
      <c r="O32">
        <v>4.5</v>
      </c>
    </row>
    <row r="33" spans="1:15" x14ac:dyDescent="0.2">
      <c r="A33" t="s">
        <v>48</v>
      </c>
      <c r="B33">
        <v>16</v>
      </c>
      <c r="C33" t="s">
        <v>59</v>
      </c>
      <c r="D33">
        <v>11</v>
      </c>
      <c r="E33" t="s">
        <v>60</v>
      </c>
      <c r="F33">
        <v>0.117521388095721</v>
      </c>
      <c r="G33">
        <v>2.61029537657229E-2</v>
      </c>
      <c r="H33" t="s">
        <v>18</v>
      </c>
      <c r="I33" t="s">
        <v>12</v>
      </c>
      <c r="J33">
        <v>0</v>
      </c>
      <c r="K33" t="s">
        <v>215</v>
      </c>
      <c r="L33">
        <v>3.71875</v>
      </c>
      <c r="M33">
        <v>3.875</v>
      </c>
      <c r="N33">
        <v>4.2161541666666604</v>
      </c>
      <c r="O33">
        <v>4.3329416666666596</v>
      </c>
    </row>
    <row r="34" spans="1:15" x14ac:dyDescent="0.2">
      <c r="A34" t="s">
        <v>48</v>
      </c>
      <c r="B34">
        <v>17</v>
      </c>
      <c r="C34" t="s">
        <v>61</v>
      </c>
      <c r="D34">
        <v>12</v>
      </c>
      <c r="E34" t="s">
        <v>62</v>
      </c>
      <c r="F34">
        <v>0.32490687844303001</v>
      </c>
      <c r="G34">
        <v>6.8551409211668302E-2</v>
      </c>
      <c r="H34" t="s">
        <v>18</v>
      </c>
      <c r="I34" t="s">
        <v>18</v>
      </c>
      <c r="J34">
        <v>1</v>
      </c>
      <c r="K34" t="s">
        <v>215</v>
      </c>
      <c r="L34">
        <v>3.4895833333333299</v>
      </c>
      <c r="M34">
        <v>3.5520833333333299</v>
      </c>
      <c r="N34">
        <v>3.9554125</v>
      </c>
      <c r="O34">
        <v>4.1230958333333296</v>
      </c>
    </row>
    <row r="35" spans="1:15" x14ac:dyDescent="0.2">
      <c r="A35" t="s">
        <v>48</v>
      </c>
      <c r="B35">
        <v>18</v>
      </c>
      <c r="C35" t="s">
        <v>63</v>
      </c>
      <c r="D35">
        <v>13</v>
      </c>
      <c r="E35" t="s">
        <v>64</v>
      </c>
      <c r="F35">
        <v>0.40881648736520199</v>
      </c>
      <c r="G35">
        <v>0.18018885955691299</v>
      </c>
      <c r="H35" t="s">
        <v>18</v>
      </c>
      <c r="I35" t="s">
        <v>18</v>
      </c>
      <c r="J35">
        <v>1</v>
      </c>
      <c r="K35" t="s">
        <v>215</v>
      </c>
      <c r="L35">
        <v>3.1666666666666599</v>
      </c>
      <c r="M35">
        <v>3.1979166666666599</v>
      </c>
      <c r="N35">
        <v>3.3749833333333301</v>
      </c>
      <c r="O35">
        <v>3.5292458333333299</v>
      </c>
    </row>
    <row r="36" spans="1:15" x14ac:dyDescent="0.2">
      <c r="A36" t="s">
        <v>48</v>
      </c>
      <c r="B36">
        <v>19</v>
      </c>
      <c r="C36" t="s">
        <v>65</v>
      </c>
      <c r="D36">
        <v>14</v>
      </c>
      <c r="E36" t="s">
        <v>66</v>
      </c>
      <c r="F36">
        <v>6.2874272112406704E-2</v>
      </c>
      <c r="G36">
        <v>0.307530011184944</v>
      </c>
      <c r="H36" t="s">
        <v>18</v>
      </c>
      <c r="I36" t="s">
        <v>18</v>
      </c>
      <c r="J36">
        <v>1</v>
      </c>
      <c r="K36" t="s">
        <v>215</v>
      </c>
      <c r="L36">
        <v>2.71875</v>
      </c>
      <c r="M36">
        <v>2.9270833333333299</v>
      </c>
      <c r="N36">
        <v>2.6814499999999999</v>
      </c>
      <c r="O36">
        <v>2.77727083333333</v>
      </c>
    </row>
    <row r="37" spans="1:15" x14ac:dyDescent="0.2">
      <c r="A37" t="s">
        <v>48</v>
      </c>
      <c r="B37">
        <v>22</v>
      </c>
      <c r="C37" t="s">
        <v>67</v>
      </c>
      <c r="D37">
        <v>20</v>
      </c>
      <c r="E37" t="s">
        <v>68</v>
      </c>
      <c r="F37">
        <v>0.558234304022312</v>
      </c>
      <c r="G37">
        <v>1.01983248335446E-3</v>
      </c>
      <c r="H37" t="s">
        <v>18</v>
      </c>
      <c r="I37" t="s">
        <v>12</v>
      </c>
      <c r="J37">
        <v>0</v>
      </c>
      <c r="K37" t="s">
        <v>215</v>
      </c>
      <c r="L37">
        <v>3.5625</v>
      </c>
      <c r="M37">
        <v>3.5416666666666599</v>
      </c>
      <c r="N37">
        <v>4.0444833333333303</v>
      </c>
      <c r="O37">
        <v>4.2427208333333297</v>
      </c>
    </row>
    <row r="38" spans="1:15" x14ac:dyDescent="0.2">
      <c r="A38" t="s">
        <v>48</v>
      </c>
      <c r="B38">
        <v>23</v>
      </c>
      <c r="C38" t="s">
        <v>69</v>
      </c>
      <c r="D38">
        <v>21</v>
      </c>
      <c r="E38" t="s">
        <v>70</v>
      </c>
      <c r="F38">
        <v>9.5132065212662195E-2</v>
      </c>
      <c r="G38">
        <v>4.7269347674264699E-3</v>
      </c>
      <c r="H38" t="s">
        <v>18</v>
      </c>
      <c r="I38" t="s">
        <v>12</v>
      </c>
      <c r="J38">
        <v>0</v>
      </c>
      <c r="K38" t="s">
        <v>215</v>
      </c>
      <c r="L38">
        <v>3.1354166666666599</v>
      </c>
      <c r="M38">
        <v>3.3229166666666599</v>
      </c>
      <c r="N38">
        <v>3.797075</v>
      </c>
      <c r="O38">
        <v>3.9904666666666602</v>
      </c>
    </row>
    <row r="39" spans="1:15" x14ac:dyDescent="0.2">
      <c r="A39" t="s">
        <v>48</v>
      </c>
      <c r="B39">
        <v>26</v>
      </c>
      <c r="C39" t="s">
        <v>71</v>
      </c>
      <c r="D39">
        <v>24</v>
      </c>
      <c r="E39" t="s">
        <v>72</v>
      </c>
      <c r="F39" s="1">
        <v>3.3306690738754598E-16</v>
      </c>
      <c r="G39" s="1">
        <v>1.6542323066914801E-14</v>
      </c>
      <c r="H39" t="s">
        <v>12</v>
      </c>
      <c r="I39" t="s">
        <v>12</v>
      </c>
      <c r="J39">
        <v>1</v>
      </c>
      <c r="K39" t="s">
        <v>215</v>
      </c>
      <c r="L39">
        <v>2.4479166666666599</v>
      </c>
      <c r="M39">
        <v>3.7395833333333299</v>
      </c>
      <c r="N39">
        <v>3.0647916666666601</v>
      </c>
      <c r="O39">
        <v>4.3056208333333297</v>
      </c>
    </row>
    <row r="40" spans="1:15" x14ac:dyDescent="0.2">
      <c r="A40" t="s">
        <v>48</v>
      </c>
      <c r="B40">
        <v>27</v>
      </c>
      <c r="C40" t="s">
        <v>73</v>
      </c>
      <c r="D40">
        <v>25</v>
      </c>
      <c r="E40" t="s">
        <v>74</v>
      </c>
      <c r="F40">
        <v>0</v>
      </c>
      <c r="G40" s="1">
        <v>1.9984014443252802E-15</v>
      </c>
      <c r="H40" t="s">
        <v>12</v>
      </c>
      <c r="I40" t="s">
        <v>12</v>
      </c>
      <c r="J40">
        <v>1</v>
      </c>
      <c r="K40" t="s">
        <v>215</v>
      </c>
      <c r="L40">
        <v>1.9375</v>
      </c>
      <c r="M40">
        <v>3.4375</v>
      </c>
      <c r="N40">
        <v>2.6704583333333298</v>
      </c>
      <c r="O40">
        <v>4.13017083333333</v>
      </c>
    </row>
    <row r="41" spans="1:15" x14ac:dyDescent="0.2">
      <c r="A41" t="s">
        <v>75</v>
      </c>
      <c r="B41">
        <v>5</v>
      </c>
      <c r="C41" t="s">
        <v>76</v>
      </c>
      <c r="D41">
        <v>2</v>
      </c>
      <c r="E41" t="s">
        <v>11</v>
      </c>
      <c r="F41">
        <v>1.06220832242653E-3</v>
      </c>
      <c r="G41">
        <v>0.29897506245841698</v>
      </c>
      <c r="H41" t="s">
        <v>12</v>
      </c>
      <c r="I41" t="s">
        <v>18</v>
      </c>
      <c r="J41">
        <v>0</v>
      </c>
      <c r="K41" t="s">
        <v>215</v>
      </c>
      <c r="L41">
        <v>3.9895833333333299</v>
      </c>
      <c r="M41">
        <v>4.34375</v>
      </c>
      <c r="N41">
        <v>4.60405</v>
      </c>
      <c r="O41">
        <v>4.6239749999999997</v>
      </c>
    </row>
    <row r="42" spans="1:15" x14ac:dyDescent="0.2">
      <c r="A42" t="s">
        <v>75</v>
      </c>
      <c r="B42">
        <v>6</v>
      </c>
      <c r="C42" t="s">
        <v>77</v>
      </c>
      <c r="D42">
        <v>3</v>
      </c>
      <c r="E42" t="s">
        <v>14</v>
      </c>
      <c r="F42">
        <v>0.39311717863365803</v>
      </c>
      <c r="G42">
        <v>0.99930062895185801</v>
      </c>
      <c r="H42" t="s">
        <v>18</v>
      </c>
      <c r="I42" t="s">
        <v>18</v>
      </c>
      <c r="J42">
        <v>1</v>
      </c>
      <c r="K42" t="s">
        <v>215</v>
      </c>
      <c r="L42">
        <v>4.21875</v>
      </c>
      <c r="M42">
        <v>4.25</v>
      </c>
      <c r="N42">
        <v>4.6922666666666597</v>
      </c>
      <c r="O42">
        <v>4.5826541666666598</v>
      </c>
    </row>
    <row r="43" spans="1:15" x14ac:dyDescent="0.2">
      <c r="A43" t="s">
        <v>75</v>
      </c>
      <c r="B43">
        <v>7</v>
      </c>
      <c r="C43" t="s">
        <v>78</v>
      </c>
      <c r="D43">
        <v>4</v>
      </c>
      <c r="E43" t="s">
        <v>16</v>
      </c>
      <c r="F43" s="1">
        <v>1.1786127629420599E-12</v>
      </c>
      <c r="G43">
        <v>3.2288504536059898E-4</v>
      </c>
      <c r="H43" t="s">
        <v>12</v>
      </c>
      <c r="I43" t="s">
        <v>12</v>
      </c>
      <c r="J43">
        <v>1</v>
      </c>
      <c r="K43" t="s">
        <v>215</v>
      </c>
      <c r="L43">
        <v>3.3229166666666599</v>
      </c>
      <c r="M43">
        <v>4.34375</v>
      </c>
      <c r="N43">
        <v>4.4288583333333298</v>
      </c>
      <c r="O43">
        <v>4.6158708333333296</v>
      </c>
    </row>
    <row r="44" spans="1:15" x14ac:dyDescent="0.2">
      <c r="A44" t="s">
        <v>75</v>
      </c>
      <c r="B44">
        <v>22</v>
      </c>
      <c r="C44" t="s">
        <v>79</v>
      </c>
      <c r="D44">
        <v>19</v>
      </c>
      <c r="E44" t="s">
        <v>80</v>
      </c>
      <c r="F44">
        <v>0.602116969400735</v>
      </c>
      <c r="G44">
        <v>0.86156911794095803</v>
      </c>
      <c r="H44" t="s">
        <v>18</v>
      </c>
      <c r="I44" t="s">
        <v>18</v>
      </c>
      <c r="J44">
        <v>1</v>
      </c>
      <c r="K44" t="s">
        <v>215</v>
      </c>
      <c r="L44">
        <v>3.8958333333333299</v>
      </c>
      <c r="M44">
        <v>3.8645833333333299</v>
      </c>
      <c r="N44">
        <v>4.4919124999999998</v>
      </c>
      <c r="O44">
        <v>4.4342249999999996</v>
      </c>
    </row>
    <row r="45" spans="1:15" x14ac:dyDescent="0.2">
      <c r="A45" t="s">
        <v>75</v>
      </c>
      <c r="B45">
        <v>23</v>
      </c>
      <c r="C45" t="s">
        <v>81</v>
      </c>
      <c r="D45">
        <v>21</v>
      </c>
      <c r="E45" t="s">
        <v>82</v>
      </c>
      <c r="F45">
        <v>7.45569727531704E-2</v>
      </c>
      <c r="G45">
        <v>0.789800791504779</v>
      </c>
      <c r="H45" t="s">
        <v>18</v>
      </c>
      <c r="I45" t="s">
        <v>18</v>
      </c>
      <c r="J45">
        <v>1</v>
      </c>
      <c r="K45" t="s">
        <v>215</v>
      </c>
      <c r="L45">
        <v>3.59375</v>
      </c>
      <c r="M45">
        <v>3.78125</v>
      </c>
      <c r="N45">
        <v>4.39451666666666</v>
      </c>
      <c r="O45">
        <v>4.3525291666666597</v>
      </c>
    </row>
    <row r="46" spans="1:15" x14ac:dyDescent="0.2">
      <c r="A46" t="s">
        <v>75</v>
      </c>
      <c r="B46">
        <v>35</v>
      </c>
      <c r="C46" t="s">
        <v>83</v>
      </c>
      <c r="D46">
        <v>27</v>
      </c>
      <c r="E46" t="s">
        <v>84</v>
      </c>
      <c r="F46">
        <v>0.16645972096884601</v>
      </c>
      <c r="G46">
        <v>2.26328159831558E-2</v>
      </c>
      <c r="H46" t="s">
        <v>18</v>
      </c>
      <c r="I46" t="s">
        <v>12</v>
      </c>
      <c r="J46">
        <v>0</v>
      </c>
      <c r="K46" t="s">
        <v>215</v>
      </c>
      <c r="L46">
        <v>3.6666666666666599</v>
      </c>
      <c r="M46">
        <v>3.8020833333333299</v>
      </c>
      <c r="N46">
        <v>4.0431499999999998</v>
      </c>
      <c r="O46">
        <v>4.2815874999999997</v>
      </c>
    </row>
    <row r="47" spans="1:15" x14ac:dyDescent="0.2">
      <c r="A47" t="s">
        <v>75</v>
      </c>
      <c r="B47">
        <v>36</v>
      </c>
      <c r="C47" t="s">
        <v>85</v>
      </c>
      <c r="D47">
        <v>28</v>
      </c>
      <c r="E47" t="s">
        <v>86</v>
      </c>
      <c r="F47">
        <v>9.5132065212662306E-2</v>
      </c>
      <c r="G47">
        <v>0.430283798539569</v>
      </c>
      <c r="H47" t="s">
        <v>18</v>
      </c>
      <c r="I47" t="s">
        <v>18</v>
      </c>
      <c r="J47">
        <v>1</v>
      </c>
      <c r="K47" t="s">
        <v>215</v>
      </c>
      <c r="L47">
        <v>3.6354166666666599</v>
      </c>
      <c r="M47">
        <v>3.8229166666666599</v>
      </c>
      <c r="N47">
        <v>4.29886666666666</v>
      </c>
      <c r="O47">
        <v>4.3127708333333299</v>
      </c>
    </row>
    <row r="48" spans="1:15" x14ac:dyDescent="0.2">
      <c r="A48" t="s">
        <v>75</v>
      </c>
      <c r="B48">
        <v>37</v>
      </c>
      <c r="C48" t="s">
        <v>87</v>
      </c>
      <c r="D48">
        <v>29</v>
      </c>
      <c r="E48" t="s">
        <v>88</v>
      </c>
      <c r="F48">
        <v>1.7887243597422602E-2</v>
      </c>
      <c r="G48">
        <v>5.8185319131822599E-3</v>
      </c>
      <c r="H48" t="s">
        <v>12</v>
      </c>
      <c r="I48" t="s">
        <v>12</v>
      </c>
      <c r="J48">
        <v>1</v>
      </c>
      <c r="K48" t="s">
        <v>215</v>
      </c>
      <c r="L48">
        <v>3.4895833333333299</v>
      </c>
      <c r="M48">
        <v>3.7604166666666599</v>
      </c>
      <c r="N48">
        <v>3.8190708333333299</v>
      </c>
      <c r="O48">
        <v>4.1456791666666604</v>
      </c>
    </row>
    <row r="49" spans="1:15" x14ac:dyDescent="0.2">
      <c r="A49" t="s">
        <v>75</v>
      </c>
      <c r="B49">
        <v>38</v>
      </c>
      <c r="C49" t="s">
        <v>89</v>
      </c>
      <c r="D49">
        <v>30</v>
      </c>
      <c r="E49" t="s">
        <v>90</v>
      </c>
      <c r="F49">
        <v>9.4771592976388902E-2</v>
      </c>
      <c r="G49">
        <v>0.35951056865970199</v>
      </c>
      <c r="H49" t="s">
        <v>18</v>
      </c>
      <c r="I49" t="s">
        <v>18</v>
      </c>
      <c r="J49">
        <v>1</v>
      </c>
      <c r="K49" t="s">
        <v>215</v>
      </c>
      <c r="L49">
        <v>3.5625</v>
      </c>
      <c r="M49">
        <v>3.75</v>
      </c>
      <c r="N49">
        <v>4.1164750000000003</v>
      </c>
      <c r="O49">
        <v>4.1456708333333303</v>
      </c>
    </row>
    <row r="50" spans="1:15" x14ac:dyDescent="0.2">
      <c r="A50" t="s">
        <v>75</v>
      </c>
      <c r="B50">
        <v>39</v>
      </c>
      <c r="C50" t="s">
        <v>91</v>
      </c>
      <c r="D50">
        <v>31</v>
      </c>
      <c r="E50" t="s">
        <v>92</v>
      </c>
      <c r="F50">
        <v>1.6753370544648798E-2</v>
      </c>
      <c r="G50">
        <v>5.1414219638013403E-2</v>
      </c>
      <c r="H50" t="s">
        <v>12</v>
      </c>
      <c r="I50" t="s">
        <v>18</v>
      </c>
      <c r="J50">
        <v>0</v>
      </c>
      <c r="K50" t="s">
        <v>215</v>
      </c>
      <c r="L50">
        <v>3.9270833333333299</v>
      </c>
      <c r="M50">
        <v>4.1770833333333304</v>
      </c>
      <c r="N50">
        <v>4.4784416666666598</v>
      </c>
      <c r="O50">
        <v>4.54824583333333</v>
      </c>
    </row>
    <row r="51" spans="1:15" x14ac:dyDescent="0.2">
      <c r="A51" t="s">
        <v>75</v>
      </c>
      <c r="B51">
        <v>40</v>
      </c>
      <c r="C51" t="s">
        <v>93</v>
      </c>
      <c r="D51">
        <v>32</v>
      </c>
      <c r="E51" t="s">
        <v>94</v>
      </c>
      <c r="F51">
        <v>3.0093514924554299E-2</v>
      </c>
      <c r="G51">
        <v>8.5185463904865102E-2</v>
      </c>
      <c r="H51" t="s">
        <v>12</v>
      </c>
      <c r="I51" t="s">
        <v>18</v>
      </c>
      <c r="J51">
        <v>0</v>
      </c>
      <c r="K51" t="s">
        <v>215</v>
      </c>
      <c r="L51">
        <v>4.0833333333333304</v>
      </c>
      <c r="M51">
        <v>4.28125</v>
      </c>
      <c r="N51">
        <v>4.5613666666666601</v>
      </c>
      <c r="O51">
        <v>4.6056749999999997</v>
      </c>
    </row>
    <row r="52" spans="1:15" x14ac:dyDescent="0.2">
      <c r="A52" t="s">
        <v>75</v>
      </c>
      <c r="B52">
        <v>41</v>
      </c>
      <c r="C52" t="s">
        <v>95</v>
      </c>
      <c r="D52">
        <v>33</v>
      </c>
      <c r="E52" t="s">
        <v>96</v>
      </c>
      <c r="F52">
        <v>8.5893345876601995E-2</v>
      </c>
      <c r="G52">
        <v>3.8871590818219102E-3</v>
      </c>
      <c r="H52" t="s">
        <v>18</v>
      </c>
      <c r="I52" t="s">
        <v>12</v>
      </c>
      <c r="J52">
        <v>0</v>
      </c>
      <c r="K52" t="s">
        <v>215</v>
      </c>
      <c r="L52">
        <v>3.7395833333333299</v>
      </c>
      <c r="M52">
        <v>3.8958333333333299</v>
      </c>
      <c r="N52">
        <v>4.2040541666666602</v>
      </c>
      <c r="O52">
        <v>4.3136333333333301</v>
      </c>
    </row>
    <row r="53" spans="1:15" x14ac:dyDescent="0.2">
      <c r="A53" t="s">
        <v>75</v>
      </c>
      <c r="B53">
        <v>42</v>
      </c>
      <c r="C53" t="s">
        <v>97</v>
      </c>
      <c r="D53">
        <v>34</v>
      </c>
      <c r="E53" t="s">
        <v>98</v>
      </c>
      <c r="F53">
        <v>0.22450043918722601</v>
      </c>
      <c r="G53">
        <v>2.3263816438140499E-2</v>
      </c>
      <c r="H53" t="s">
        <v>18</v>
      </c>
      <c r="I53" t="s">
        <v>12</v>
      </c>
      <c r="J53">
        <v>0</v>
      </c>
      <c r="K53" t="s">
        <v>215</v>
      </c>
      <c r="L53">
        <v>3.9791666666666599</v>
      </c>
      <c r="M53">
        <v>4.0625</v>
      </c>
      <c r="N53">
        <v>4.3493583333333303</v>
      </c>
      <c r="O53">
        <v>4.4124208333333304</v>
      </c>
    </row>
    <row r="54" spans="1:15" x14ac:dyDescent="0.2">
      <c r="A54" t="s">
        <v>75</v>
      </c>
      <c r="B54">
        <v>56</v>
      </c>
      <c r="C54" t="s">
        <v>99</v>
      </c>
      <c r="D54">
        <v>55</v>
      </c>
      <c r="E54" t="s">
        <v>100</v>
      </c>
      <c r="F54" s="1">
        <v>9.6865271359547395E-10</v>
      </c>
      <c r="G54" s="1">
        <v>3.12759135623341E-5</v>
      </c>
      <c r="H54" t="s">
        <v>12</v>
      </c>
      <c r="I54" t="s">
        <v>12</v>
      </c>
      <c r="J54">
        <v>1</v>
      </c>
      <c r="K54" t="s">
        <v>215</v>
      </c>
      <c r="L54">
        <v>2.5416666666666599</v>
      </c>
      <c r="M54">
        <v>3.4791666666666599</v>
      </c>
      <c r="N54">
        <v>3.2711874999999999</v>
      </c>
      <c r="O54">
        <v>4.0129083333333302</v>
      </c>
    </row>
    <row r="55" spans="1:15" x14ac:dyDescent="0.2">
      <c r="A55" t="s">
        <v>75</v>
      </c>
      <c r="B55">
        <v>22</v>
      </c>
      <c r="C55" t="s">
        <v>79</v>
      </c>
      <c r="D55">
        <v>20</v>
      </c>
      <c r="E55" t="s">
        <v>101</v>
      </c>
      <c r="F55">
        <v>6.7196092578435701E-2</v>
      </c>
      <c r="G55">
        <v>0.69376264800371901</v>
      </c>
      <c r="H55" t="s">
        <v>18</v>
      </c>
      <c r="I55" t="s">
        <v>18</v>
      </c>
      <c r="J55">
        <v>1</v>
      </c>
      <c r="K55" t="s">
        <v>215</v>
      </c>
      <c r="L55">
        <v>3.8958333333333299</v>
      </c>
      <c r="M55">
        <v>4.0729166666666599</v>
      </c>
      <c r="N55">
        <v>4.4919124999999998</v>
      </c>
      <c r="O55">
        <v>4.4672208333333296</v>
      </c>
    </row>
    <row r="56" spans="1:15" x14ac:dyDescent="0.2">
      <c r="A56" t="s">
        <v>75</v>
      </c>
      <c r="B56">
        <v>8</v>
      </c>
      <c r="C56" t="s">
        <v>37</v>
      </c>
      <c r="D56">
        <v>2</v>
      </c>
      <c r="E56" t="s">
        <v>11</v>
      </c>
      <c r="F56">
        <v>4.0143258696423399E-3</v>
      </c>
      <c r="G56" s="1">
        <v>3.7617676483025998E-5</v>
      </c>
      <c r="H56" t="s">
        <v>12</v>
      </c>
      <c r="I56" t="s">
        <v>12</v>
      </c>
      <c r="J56">
        <v>1</v>
      </c>
      <c r="K56" t="s">
        <v>215</v>
      </c>
      <c r="L56">
        <v>4.0416666666666599</v>
      </c>
      <c r="M56">
        <v>4.34375</v>
      </c>
      <c r="N56">
        <v>3.9693124999999898</v>
      </c>
      <c r="O56">
        <v>4.6239749999999997</v>
      </c>
    </row>
    <row r="57" spans="1:15" x14ac:dyDescent="0.2">
      <c r="A57" t="s">
        <v>75</v>
      </c>
      <c r="B57">
        <v>9</v>
      </c>
      <c r="C57" t="s">
        <v>38</v>
      </c>
      <c r="D57">
        <v>3</v>
      </c>
      <c r="E57" t="s">
        <v>14</v>
      </c>
      <c r="F57">
        <v>1.01219467524359E-2</v>
      </c>
      <c r="G57" s="1">
        <v>7.7277619351390197E-6</v>
      </c>
      <c r="H57" t="s">
        <v>12</v>
      </c>
      <c r="I57" t="s">
        <v>12</v>
      </c>
      <c r="J57">
        <v>1</v>
      </c>
      <c r="K57" t="s">
        <v>215</v>
      </c>
      <c r="L57">
        <v>3.9791666666666599</v>
      </c>
      <c r="M57">
        <v>4.25</v>
      </c>
      <c r="N57">
        <v>3.8823750000000001</v>
      </c>
      <c r="O57">
        <v>4.5826541666666598</v>
      </c>
    </row>
    <row r="58" spans="1:15" x14ac:dyDescent="0.2">
      <c r="A58" t="s">
        <v>75</v>
      </c>
      <c r="B58">
        <v>10</v>
      </c>
      <c r="C58" t="s">
        <v>39</v>
      </c>
      <c r="D58">
        <v>4</v>
      </c>
      <c r="E58" t="s">
        <v>16</v>
      </c>
      <c r="F58">
        <v>3.81575747192119E-3</v>
      </c>
      <c r="G58" s="1">
        <v>3.8290277382446698E-5</v>
      </c>
      <c r="H58" t="s">
        <v>12</v>
      </c>
      <c r="I58" t="s">
        <v>12</v>
      </c>
      <c r="J58">
        <v>1</v>
      </c>
      <c r="K58" t="s">
        <v>215</v>
      </c>
      <c r="L58">
        <v>4.0520833333333304</v>
      </c>
      <c r="M58">
        <v>4.34375</v>
      </c>
      <c r="N58">
        <v>3.9578208333333298</v>
      </c>
      <c r="O58">
        <v>4.6158708333333296</v>
      </c>
    </row>
    <row r="59" spans="1:15" x14ac:dyDescent="0.2">
      <c r="A59" t="s">
        <v>75</v>
      </c>
      <c r="B59">
        <v>2</v>
      </c>
      <c r="C59" t="s">
        <v>11</v>
      </c>
      <c r="D59">
        <v>11</v>
      </c>
      <c r="E59" t="s">
        <v>102</v>
      </c>
      <c r="F59">
        <v>0.99999631976602799</v>
      </c>
      <c r="G59">
        <v>0.99994500194953895</v>
      </c>
      <c r="H59" t="s">
        <v>18</v>
      </c>
      <c r="I59" t="s">
        <v>18</v>
      </c>
      <c r="J59">
        <v>1</v>
      </c>
      <c r="K59" t="s">
        <v>215</v>
      </c>
      <c r="L59">
        <v>4.34375</v>
      </c>
      <c r="M59">
        <v>3.7916666666666599</v>
      </c>
      <c r="N59">
        <v>4.6239749999999997</v>
      </c>
      <c r="O59">
        <v>4.3031041666666603</v>
      </c>
    </row>
    <row r="60" spans="1:15" x14ac:dyDescent="0.2">
      <c r="A60" t="s">
        <v>75</v>
      </c>
      <c r="B60">
        <v>2</v>
      </c>
      <c r="C60" t="s">
        <v>11</v>
      </c>
      <c r="D60">
        <v>12</v>
      </c>
      <c r="E60" t="s">
        <v>103</v>
      </c>
      <c r="F60">
        <v>0.16045633302060999</v>
      </c>
      <c r="G60" s="1">
        <v>5.3149841194866099E-6</v>
      </c>
      <c r="H60" t="s">
        <v>18</v>
      </c>
      <c r="I60" t="s">
        <v>12</v>
      </c>
      <c r="J60">
        <v>0</v>
      </c>
      <c r="K60" t="s">
        <v>215</v>
      </c>
      <c r="L60">
        <v>4.34375</v>
      </c>
      <c r="M60">
        <v>4.4479166666666599</v>
      </c>
      <c r="N60">
        <v>4.6239749999999997</v>
      </c>
      <c r="O60">
        <v>4.77387916666666</v>
      </c>
    </row>
    <row r="61" spans="1:15" x14ac:dyDescent="0.2">
      <c r="A61" t="s">
        <v>75</v>
      </c>
      <c r="B61">
        <v>2</v>
      </c>
      <c r="C61" t="s">
        <v>11</v>
      </c>
      <c r="D61">
        <v>13</v>
      </c>
      <c r="E61" t="s">
        <v>104</v>
      </c>
      <c r="F61">
        <v>0.31393886527802101</v>
      </c>
      <c r="G61">
        <v>7.8789874120161994E-3</v>
      </c>
      <c r="H61" t="s">
        <v>18</v>
      </c>
      <c r="I61" t="s">
        <v>12</v>
      </c>
      <c r="J61">
        <v>0</v>
      </c>
      <c r="K61" t="s">
        <v>215</v>
      </c>
      <c r="L61">
        <v>4.34375</v>
      </c>
      <c r="M61">
        <v>4.3958333333333304</v>
      </c>
      <c r="N61">
        <v>4.6239749999999997</v>
      </c>
      <c r="O61">
        <v>4.6998875</v>
      </c>
    </row>
    <row r="62" spans="1:15" x14ac:dyDescent="0.2">
      <c r="A62" t="s">
        <v>75</v>
      </c>
      <c r="B62">
        <v>2</v>
      </c>
      <c r="C62" t="s">
        <v>11</v>
      </c>
      <c r="D62">
        <v>14</v>
      </c>
      <c r="E62" t="s">
        <v>105</v>
      </c>
      <c r="F62">
        <v>6.0641808401002598E-2</v>
      </c>
      <c r="G62" s="1">
        <v>1.2462931167078699E-6</v>
      </c>
      <c r="H62" t="s">
        <v>18</v>
      </c>
      <c r="I62" t="s">
        <v>12</v>
      </c>
      <c r="J62">
        <v>0</v>
      </c>
      <c r="K62" t="s">
        <v>215</v>
      </c>
      <c r="L62">
        <v>4.34375</v>
      </c>
      <c r="M62">
        <v>4.5104166666666599</v>
      </c>
      <c r="N62">
        <v>4.6239749999999997</v>
      </c>
      <c r="O62">
        <v>4.7877791666666596</v>
      </c>
    </row>
    <row r="63" spans="1:15" x14ac:dyDescent="0.2">
      <c r="A63" t="s">
        <v>75</v>
      </c>
      <c r="B63">
        <v>24</v>
      </c>
      <c r="C63" t="s">
        <v>106</v>
      </c>
      <c r="D63">
        <v>19</v>
      </c>
      <c r="E63" t="s">
        <v>80</v>
      </c>
      <c r="F63">
        <v>5.8380691023376702E-2</v>
      </c>
      <c r="G63" s="1">
        <v>2.6852391221909801E-5</v>
      </c>
      <c r="H63" t="s">
        <v>18</v>
      </c>
      <c r="I63" t="s">
        <v>12</v>
      </c>
      <c r="J63">
        <v>0</v>
      </c>
      <c r="K63" t="s">
        <v>215</v>
      </c>
      <c r="L63">
        <v>3.6666666666666599</v>
      </c>
      <c r="M63">
        <v>3.8645833333333299</v>
      </c>
      <c r="N63">
        <v>3.7579541666666598</v>
      </c>
      <c r="O63">
        <v>4.4342249999999996</v>
      </c>
    </row>
    <row r="64" spans="1:15" x14ac:dyDescent="0.2">
      <c r="A64" t="s">
        <v>75</v>
      </c>
      <c r="B64">
        <v>25</v>
      </c>
      <c r="C64" t="s">
        <v>107</v>
      </c>
      <c r="D64">
        <v>20</v>
      </c>
      <c r="E64" t="s">
        <v>101</v>
      </c>
      <c r="F64">
        <v>3.95150932846077E-2</v>
      </c>
      <c r="G64" s="1">
        <v>2.0081195987953198E-5</v>
      </c>
      <c r="H64" t="s">
        <v>12</v>
      </c>
      <c r="I64" t="s">
        <v>12</v>
      </c>
      <c r="J64">
        <v>1</v>
      </c>
      <c r="K64" t="s">
        <v>215</v>
      </c>
      <c r="L64">
        <v>3.8541666666666599</v>
      </c>
      <c r="M64">
        <v>4.0729166666666599</v>
      </c>
      <c r="N64">
        <v>3.78565833333333</v>
      </c>
      <c r="O64">
        <v>4.4672208333333296</v>
      </c>
    </row>
    <row r="65" spans="1:15" x14ac:dyDescent="0.2">
      <c r="A65" t="s">
        <v>75</v>
      </c>
      <c r="B65">
        <v>26</v>
      </c>
      <c r="C65" t="s">
        <v>108</v>
      </c>
      <c r="D65">
        <v>21</v>
      </c>
      <c r="E65" t="s">
        <v>82</v>
      </c>
      <c r="F65" s="1">
        <v>3.08980130540037E-5</v>
      </c>
      <c r="G65" s="1">
        <v>8.3001072770372201E-7</v>
      </c>
      <c r="H65" t="s">
        <v>12</v>
      </c>
      <c r="I65" t="s">
        <v>12</v>
      </c>
      <c r="J65">
        <v>1</v>
      </c>
      <c r="K65" t="s">
        <v>215</v>
      </c>
      <c r="L65">
        <v>3.25</v>
      </c>
      <c r="M65">
        <v>3.78125</v>
      </c>
      <c r="N65">
        <v>3.3126541666666598</v>
      </c>
      <c r="O65">
        <v>4.3525291666666597</v>
      </c>
    </row>
    <row r="66" spans="1:15" x14ac:dyDescent="0.2">
      <c r="A66" t="s">
        <v>75</v>
      </c>
      <c r="B66">
        <v>43</v>
      </c>
      <c r="C66" t="s">
        <v>109</v>
      </c>
      <c r="D66">
        <v>27</v>
      </c>
      <c r="E66" t="s">
        <v>84</v>
      </c>
      <c r="F66">
        <v>2.5467735892890999E-2</v>
      </c>
      <c r="G66">
        <v>2.4068323560844001E-4</v>
      </c>
      <c r="H66" t="s">
        <v>12</v>
      </c>
      <c r="I66" t="s">
        <v>12</v>
      </c>
      <c r="J66">
        <v>1</v>
      </c>
      <c r="K66" t="s">
        <v>215</v>
      </c>
      <c r="L66">
        <v>3.53125</v>
      </c>
      <c r="M66">
        <v>3.8020833333333299</v>
      </c>
      <c r="N66">
        <v>3.6569375000000002</v>
      </c>
      <c r="O66">
        <v>4.2815874999999997</v>
      </c>
    </row>
    <row r="67" spans="1:15" x14ac:dyDescent="0.2">
      <c r="A67" t="s">
        <v>75</v>
      </c>
      <c r="B67">
        <v>44</v>
      </c>
      <c r="C67" t="s">
        <v>110</v>
      </c>
      <c r="D67">
        <v>28</v>
      </c>
      <c r="E67" t="s">
        <v>86</v>
      </c>
      <c r="F67">
        <v>0.29617273409251399</v>
      </c>
      <c r="G67">
        <v>2.9609448613513402E-3</v>
      </c>
      <c r="H67" t="s">
        <v>18</v>
      </c>
      <c r="I67" t="s">
        <v>12</v>
      </c>
      <c r="J67">
        <v>0</v>
      </c>
      <c r="K67" t="s">
        <v>215</v>
      </c>
      <c r="L67">
        <v>3.75</v>
      </c>
      <c r="M67">
        <v>3.8229166666666599</v>
      </c>
      <c r="N67">
        <v>3.9645333333333301</v>
      </c>
      <c r="O67">
        <v>4.3127708333333299</v>
      </c>
    </row>
    <row r="68" spans="1:15" x14ac:dyDescent="0.2">
      <c r="A68" t="s">
        <v>75</v>
      </c>
      <c r="B68">
        <v>45</v>
      </c>
      <c r="C68" t="s">
        <v>111</v>
      </c>
      <c r="D68">
        <v>29</v>
      </c>
      <c r="E68" t="s">
        <v>88</v>
      </c>
      <c r="F68">
        <v>1.9341550540029999E-2</v>
      </c>
      <c r="G68" s="1">
        <v>9.2250094244849994E-5</v>
      </c>
      <c r="H68" t="s">
        <v>12</v>
      </c>
      <c r="I68" t="s">
        <v>12</v>
      </c>
      <c r="J68">
        <v>1</v>
      </c>
      <c r="K68" t="s">
        <v>215</v>
      </c>
      <c r="L68">
        <v>3.4583333333333299</v>
      </c>
      <c r="M68">
        <v>3.7604166666666599</v>
      </c>
      <c r="N68">
        <v>3.5009374999999898</v>
      </c>
      <c r="O68">
        <v>4.1456791666666604</v>
      </c>
    </row>
    <row r="69" spans="1:15" x14ac:dyDescent="0.2">
      <c r="A69" t="s">
        <v>75</v>
      </c>
      <c r="B69">
        <v>46</v>
      </c>
      <c r="C69" t="s">
        <v>112</v>
      </c>
      <c r="D69">
        <v>30</v>
      </c>
      <c r="E69" t="s">
        <v>90</v>
      </c>
      <c r="F69">
        <v>0.28011000724999802</v>
      </c>
      <c r="G69">
        <v>6.0533860343712203E-3</v>
      </c>
      <c r="H69" t="s">
        <v>18</v>
      </c>
      <c r="I69" t="s">
        <v>12</v>
      </c>
      <c r="J69">
        <v>0</v>
      </c>
      <c r="K69" t="s">
        <v>215</v>
      </c>
      <c r="L69">
        <v>3.6666666666666599</v>
      </c>
      <c r="M69">
        <v>3.75</v>
      </c>
      <c r="N69">
        <v>3.85005833333333</v>
      </c>
      <c r="O69">
        <v>4.1456708333333303</v>
      </c>
    </row>
    <row r="70" spans="1:15" x14ac:dyDescent="0.2">
      <c r="A70" t="s">
        <v>75</v>
      </c>
      <c r="B70">
        <v>47</v>
      </c>
      <c r="C70" t="s">
        <v>113</v>
      </c>
      <c r="D70">
        <v>31</v>
      </c>
      <c r="E70" t="s">
        <v>92</v>
      </c>
      <c r="F70">
        <v>8.5581463952648599E-3</v>
      </c>
      <c r="G70" s="1">
        <v>1.43319794305707E-5</v>
      </c>
      <c r="H70" t="s">
        <v>12</v>
      </c>
      <c r="I70" t="s">
        <v>12</v>
      </c>
      <c r="J70">
        <v>1</v>
      </c>
      <c r="K70" t="s">
        <v>215</v>
      </c>
      <c r="L70">
        <v>3.8854166666666599</v>
      </c>
      <c r="M70">
        <v>4.1770833333333304</v>
      </c>
      <c r="N70">
        <v>3.8924833333333302</v>
      </c>
      <c r="O70">
        <v>4.54824583333333</v>
      </c>
    </row>
    <row r="71" spans="1:15" x14ac:dyDescent="0.2">
      <c r="A71" t="s">
        <v>75</v>
      </c>
      <c r="B71">
        <v>48</v>
      </c>
      <c r="C71" t="s">
        <v>114</v>
      </c>
      <c r="D71">
        <v>32</v>
      </c>
      <c r="E71" t="s">
        <v>94</v>
      </c>
      <c r="F71">
        <v>9.6308920997660905E-2</v>
      </c>
      <c r="G71">
        <v>1.2520525052195299E-4</v>
      </c>
      <c r="H71" t="s">
        <v>18</v>
      </c>
      <c r="I71" t="s">
        <v>12</v>
      </c>
      <c r="J71">
        <v>0</v>
      </c>
      <c r="K71" t="s">
        <v>215</v>
      </c>
      <c r="L71">
        <v>4.1354166666666599</v>
      </c>
      <c r="M71">
        <v>4.28125</v>
      </c>
      <c r="N71">
        <v>4.3000041666666604</v>
      </c>
      <c r="O71">
        <v>4.6056749999999997</v>
      </c>
    </row>
    <row r="72" spans="1:15" x14ac:dyDescent="0.2">
      <c r="A72" t="s">
        <v>75</v>
      </c>
      <c r="B72">
        <v>49</v>
      </c>
      <c r="C72" t="s">
        <v>115</v>
      </c>
      <c r="D72">
        <v>33</v>
      </c>
      <c r="E72" t="s">
        <v>96</v>
      </c>
      <c r="F72">
        <v>1.54798629442508E-2</v>
      </c>
      <c r="G72" s="1">
        <v>3.5014175323588799E-6</v>
      </c>
      <c r="H72" t="s">
        <v>12</v>
      </c>
      <c r="I72" t="s">
        <v>12</v>
      </c>
      <c r="J72">
        <v>1</v>
      </c>
      <c r="K72" t="s">
        <v>215</v>
      </c>
      <c r="L72">
        <v>3.625</v>
      </c>
      <c r="M72">
        <v>3.8958333333333299</v>
      </c>
      <c r="N72">
        <v>3.67844999999999</v>
      </c>
      <c r="O72">
        <v>4.3136333333333301</v>
      </c>
    </row>
    <row r="73" spans="1:15" x14ac:dyDescent="0.2">
      <c r="A73" t="s">
        <v>75</v>
      </c>
      <c r="B73">
        <v>50</v>
      </c>
      <c r="C73" t="s">
        <v>116</v>
      </c>
      <c r="D73">
        <v>34</v>
      </c>
      <c r="E73" t="s">
        <v>98</v>
      </c>
      <c r="F73">
        <v>0.838204633206586</v>
      </c>
      <c r="G73">
        <v>1.9496399746286E-3</v>
      </c>
      <c r="H73" t="s">
        <v>18</v>
      </c>
      <c r="I73" t="s">
        <v>12</v>
      </c>
      <c r="J73">
        <v>0</v>
      </c>
      <c r="K73" t="s">
        <v>215</v>
      </c>
      <c r="L73">
        <v>4.1770833333333304</v>
      </c>
      <c r="M73">
        <v>4.0625</v>
      </c>
      <c r="N73">
        <v>4.2843374999999897</v>
      </c>
      <c r="O73">
        <v>4.4124208333333304</v>
      </c>
    </row>
    <row r="74" spans="1:15" x14ac:dyDescent="0.2">
      <c r="A74" t="s">
        <v>75</v>
      </c>
      <c r="B74">
        <v>51</v>
      </c>
      <c r="C74" t="s">
        <v>32</v>
      </c>
      <c r="D74">
        <v>22</v>
      </c>
      <c r="E74" t="s">
        <v>79</v>
      </c>
      <c r="F74">
        <v>0.99340583959068496</v>
      </c>
      <c r="G74">
        <v>0.498391347058184</v>
      </c>
      <c r="H74" t="s">
        <v>18</v>
      </c>
      <c r="I74" t="s">
        <v>18</v>
      </c>
      <c r="J74">
        <v>1</v>
      </c>
      <c r="K74" t="s">
        <v>215</v>
      </c>
      <c r="L74">
        <v>4.1875</v>
      </c>
      <c r="M74">
        <v>3.8958333333333299</v>
      </c>
      <c r="N74">
        <v>4.4917333333333298</v>
      </c>
      <c r="O74">
        <v>4.4919124999999998</v>
      </c>
    </row>
    <row r="75" spans="1:15" x14ac:dyDescent="0.2">
      <c r="A75" t="s">
        <v>75</v>
      </c>
      <c r="B75">
        <v>52</v>
      </c>
      <c r="C75" t="s">
        <v>34</v>
      </c>
      <c r="D75">
        <v>23</v>
      </c>
      <c r="E75" t="s">
        <v>81</v>
      </c>
      <c r="F75">
        <v>0.99673397731420998</v>
      </c>
      <c r="G75">
        <v>4.4316789169944699E-2</v>
      </c>
      <c r="H75" t="s">
        <v>18</v>
      </c>
      <c r="I75" t="s">
        <v>12</v>
      </c>
      <c r="J75">
        <v>0</v>
      </c>
      <c r="K75" t="s">
        <v>215</v>
      </c>
      <c r="L75">
        <v>3.9479166666666599</v>
      </c>
      <c r="M75">
        <v>3.59375</v>
      </c>
      <c r="N75">
        <v>4.3145375000000001</v>
      </c>
      <c r="O75">
        <v>4.39451666666666</v>
      </c>
    </row>
    <row r="76" spans="1:15" x14ac:dyDescent="0.2">
      <c r="A76" t="s">
        <v>75</v>
      </c>
      <c r="B76">
        <v>53</v>
      </c>
      <c r="C76" t="s">
        <v>117</v>
      </c>
      <c r="D76">
        <v>51</v>
      </c>
      <c r="E76" t="s">
        <v>32</v>
      </c>
      <c r="F76" s="1">
        <v>2.7922887246845102E-7</v>
      </c>
      <c r="G76" s="1">
        <v>2.9300129588127799E-6</v>
      </c>
      <c r="H76" t="s">
        <v>12</v>
      </c>
      <c r="I76" t="s">
        <v>12</v>
      </c>
      <c r="J76">
        <v>1</v>
      </c>
      <c r="K76" t="s">
        <v>215</v>
      </c>
      <c r="L76">
        <v>3.5208333333333299</v>
      </c>
      <c r="M76">
        <v>4.1875</v>
      </c>
      <c r="N76">
        <v>3.5082041666666601</v>
      </c>
      <c r="O76">
        <v>4.4917333333333298</v>
      </c>
    </row>
    <row r="77" spans="1:15" x14ac:dyDescent="0.2">
      <c r="A77" t="s">
        <v>75</v>
      </c>
      <c r="B77">
        <v>54</v>
      </c>
      <c r="C77" t="s">
        <v>118</v>
      </c>
      <c r="D77">
        <v>52</v>
      </c>
      <c r="E77" t="s">
        <v>34</v>
      </c>
      <c r="F77" s="1">
        <v>1.14677600748791E-10</v>
      </c>
      <c r="G77" s="1">
        <v>1.23333417101356E-6</v>
      </c>
      <c r="H77" t="s">
        <v>12</v>
      </c>
      <c r="I77" t="s">
        <v>12</v>
      </c>
      <c r="J77">
        <v>1</v>
      </c>
      <c r="K77" t="s">
        <v>215</v>
      </c>
      <c r="L77">
        <v>3</v>
      </c>
      <c r="M77">
        <v>3.9479166666666599</v>
      </c>
      <c r="N77">
        <v>3.2069416666666601</v>
      </c>
      <c r="O77">
        <v>4.3145375000000001</v>
      </c>
    </row>
    <row r="78" spans="1:15" x14ac:dyDescent="0.2">
      <c r="A78" t="s">
        <v>119</v>
      </c>
      <c r="B78">
        <v>7</v>
      </c>
      <c r="C78" t="s">
        <v>120</v>
      </c>
      <c r="D78">
        <v>3</v>
      </c>
      <c r="E78" t="s">
        <v>50</v>
      </c>
      <c r="F78">
        <v>2.8047818885524801E-2</v>
      </c>
      <c r="G78">
        <v>0.88129275493748804</v>
      </c>
      <c r="H78" t="s">
        <v>12</v>
      </c>
      <c r="I78" t="s">
        <v>18</v>
      </c>
      <c r="J78">
        <v>0</v>
      </c>
      <c r="K78" t="s">
        <v>215</v>
      </c>
      <c r="L78">
        <v>3.9166666666666599</v>
      </c>
      <c r="M78">
        <v>4.125</v>
      </c>
      <c r="N78">
        <v>4.60405</v>
      </c>
      <c r="O78">
        <v>4.5498791666666598</v>
      </c>
    </row>
    <row r="79" spans="1:15" x14ac:dyDescent="0.2">
      <c r="A79" t="s">
        <v>119</v>
      </c>
      <c r="B79">
        <v>8</v>
      </c>
      <c r="C79" t="s">
        <v>121</v>
      </c>
      <c r="D79">
        <v>4</v>
      </c>
      <c r="E79" t="s">
        <v>52</v>
      </c>
      <c r="F79">
        <v>0.17751223038486899</v>
      </c>
      <c r="G79">
        <v>3.7824676772225202E-2</v>
      </c>
      <c r="H79" t="s">
        <v>18</v>
      </c>
      <c r="I79" t="s">
        <v>12</v>
      </c>
      <c r="J79">
        <v>0</v>
      </c>
      <c r="K79" t="s">
        <v>215</v>
      </c>
      <c r="L79">
        <v>3.65625</v>
      </c>
      <c r="M79">
        <v>3.7708333333333299</v>
      </c>
      <c r="N79">
        <v>4.1774125</v>
      </c>
      <c r="O79">
        <v>4.32947083333333</v>
      </c>
    </row>
    <row r="80" spans="1:15" x14ac:dyDescent="0.2">
      <c r="A80" t="s">
        <v>119</v>
      </c>
      <c r="B80">
        <v>9</v>
      </c>
      <c r="C80" t="s">
        <v>122</v>
      </c>
      <c r="D80">
        <v>5</v>
      </c>
      <c r="E80" t="s">
        <v>54</v>
      </c>
      <c r="F80" s="1">
        <v>9.8809849191638901E-15</v>
      </c>
      <c r="G80" s="1">
        <v>5.6066262743570399E-14</v>
      </c>
      <c r="H80" t="s">
        <v>12</v>
      </c>
      <c r="I80" t="s">
        <v>12</v>
      </c>
      <c r="J80">
        <v>1</v>
      </c>
      <c r="K80" t="s">
        <v>215</v>
      </c>
      <c r="L80">
        <v>2.0729166666666599</v>
      </c>
      <c r="M80">
        <v>3.21875</v>
      </c>
      <c r="N80">
        <v>1.97509166666666</v>
      </c>
      <c r="O80">
        <v>3.7551166666666602</v>
      </c>
    </row>
    <row r="81" spans="1:15" x14ac:dyDescent="0.2">
      <c r="A81" t="s">
        <v>119</v>
      </c>
      <c r="B81">
        <v>10</v>
      </c>
      <c r="C81" t="s">
        <v>123</v>
      </c>
      <c r="D81">
        <v>6</v>
      </c>
      <c r="E81" t="s">
        <v>56</v>
      </c>
      <c r="F81" s="1">
        <v>2.8546054409162001E-12</v>
      </c>
      <c r="G81" s="1">
        <v>9.6700425444851097E-14</v>
      </c>
      <c r="H81" t="s">
        <v>12</v>
      </c>
      <c r="I81" t="s">
        <v>12</v>
      </c>
      <c r="J81">
        <v>1</v>
      </c>
      <c r="K81" t="s">
        <v>215</v>
      </c>
      <c r="L81">
        <v>1.0729166666666601</v>
      </c>
      <c r="M81">
        <v>1.7291666666666601</v>
      </c>
      <c r="N81">
        <v>1.058125</v>
      </c>
      <c r="O81">
        <v>2.1019375</v>
      </c>
    </row>
    <row r="82" spans="1:15" x14ac:dyDescent="0.2">
      <c r="A82" t="s">
        <v>119</v>
      </c>
      <c r="B82">
        <v>15</v>
      </c>
      <c r="C82" t="s">
        <v>124</v>
      </c>
      <c r="D82">
        <v>11</v>
      </c>
      <c r="E82" t="s">
        <v>60</v>
      </c>
      <c r="F82">
        <v>8.1956311856867803E-3</v>
      </c>
      <c r="G82">
        <v>2.0658493433722998E-2</v>
      </c>
      <c r="H82" t="s">
        <v>12</v>
      </c>
      <c r="I82" t="s">
        <v>12</v>
      </c>
      <c r="J82">
        <v>1</v>
      </c>
      <c r="K82" t="s">
        <v>215</v>
      </c>
      <c r="L82">
        <v>3.6770833333333299</v>
      </c>
      <c r="M82">
        <v>3.9583333333333299</v>
      </c>
      <c r="N82">
        <v>4.1758291666666603</v>
      </c>
      <c r="O82">
        <v>4.3570958333333296</v>
      </c>
    </row>
    <row r="83" spans="1:15" x14ac:dyDescent="0.2">
      <c r="A83" t="s">
        <v>119</v>
      </c>
      <c r="B83">
        <v>16</v>
      </c>
      <c r="C83" t="s">
        <v>125</v>
      </c>
      <c r="D83">
        <v>12</v>
      </c>
      <c r="E83" t="s">
        <v>62</v>
      </c>
      <c r="F83">
        <v>4.2822734927200302E-3</v>
      </c>
      <c r="G83">
        <v>2.98455464736571E-2</v>
      </c>
      <c r="H83" t="s">
        <v>12</v>
      </c>
      <c r="I83" t="s">
        <v>12</v>
      </c>
      <c r="J83">
        <v>1</v>
      </c>
      <c r="K83" t="s">
        <v>215</v>
      </c>
      <c r="L83">
        <v>3.3541666666666599</v>
      </c>
      <c r="M83">
        <v>3.6875</v>
      </c>
      <c r="N83">
        <v>3.6025125</v>
      </c>
      <c r="O83">
        <v>3.9640374999999999</v>
      </c>
    </row>
    <row r="84" spans="1:15" x14ac:dyDescent="0.2">
      <c r="A84" t="s">
        <v>119</v>
      </c>
      <c r="B84">
        <v>17</v>
      </c>
      <c r="C84" t="s">
        <v>126</v>
      </c>
      <c r="D84">
        <v>13</v>
      </c>
      <c r="E84" t="s">
        <v>64</v>
      </c>
      <c r="F84">
        <v>0.63734597800350401</v>
      </c>
      <c r="G84">
        <v>4.6415294267787101E-2</v>
      </c>
      <c r="H84" t="s">
        <v>18</v>
      </c>
      <c r="I84" t="s">
        <v>12</v>
      </c>
      <c r="J84">
        <v>0</v>
      </c>
      <c r="K84" t="s">
        <v>215</v>
      </c>
      <c r="L84">
        <v>3.1979166666666599</v>
      </c>
      <c r="M84">
        <v>3.1458333333333299</v>
      </c>
      <c r="N84">
        <v>2.89104583333333</v>
      </c>
      <c r="O84">
        <v>3.2860166666666601</v>
      </c>
    </row>
    <row r="85" spans="1:15" x14ac:dyDescent="0.2">
      <c r="A85" t="s">
        <v>119</v>
      </c>
      <c r="B85">
        <v>18</v>
      </c>
      <c r="C85" t="s">
        <v>127</v>
      </c>
      <c r="D85">
        <v>14</v>
      </c>
      <c r="E85" t="s">
        <v>66</v>
      </c>
      <c r="F85">
        <v>5.6116142655644401E-2</v>
      </c>
      <c r="G85">
        <v>8.91959617341644E-2</v>
      </c>
      <c r="H85" t="s">
        <v>18</v>
      </c>
      <c r="I85" t="s">
        <v>18</v>
      </c>
      <c r="J85">
        <v>1</v>
      </c>
      <c r="K85" t="s">
        <v>215</v>
      </c>
      <c r="L85">
        <v>2.6458333333333299</v>
      </c>
      <c r="M85">
        <v>2.8854166666666599</v>
      </c>
      <c r="N85">
        <v>2.3023208333333298</v>
      </c>
      <c r="O85">
        <v>2.6322958333333299</v>
      </c>
    </row>
    <row r="86" spans="1:15" x14ac:dyDescent="0.2">
      <c r="A86" t="s">
        <v>119</v>
      </c>
      <c r="B86">
        <v>21</v>
      </c>
      <c r="C86" t="s">
        <v>128</v>
      </c>
      <c r="D86">
        <v>19</v>
      </c>
      <c r="E86" t="s">
        <v>68</v>
      </c>
      <c r="F86">
        <v>2.2063069353392899E-3</v>
      </c>
      <c r="G86" s="1">
        <v>1.01568864412371E-5</v>
      </c>
      <c r="H86" t="s">
        <v>12</v>
      </c>
      <c r="I86" t="s">
        <v>12</v>
      </c>
      <c r="J86">
        <v>1</v>
      </c>
      <c r="K86" t="s">
        <v>215</v>
      </c>
      <c r="L86">
        <v>3.25</v>
      </c>
      <c r="M86">
        <v>3.6458333333333299</v>
      </c>
      <c r="N86">
        <v>3.41352083333333</v>
      </c>
      <c r="O86">
        <v>4.0319208333333298</v>
      </c>
    </row>
    <row r="87" spans="1:15" x14ac:dyDescent="0.2">
      <c r="A87" t="s">
        <v>119</v>
      </c>
      <c r="B87">
        <v>22</v>
      </c>
      <c r="C87" t="s">
        <v>129</v>
      </c>
      <c r="D87">
        <v>20</v>
      </c>
      <c r="E87" t="s">
        <v>70</v>
      </c>
      <c r="F87">
        <v>3.6357487643515702E-3</v>
      </c>
      <c r="G87" s="1">
        <v>4.0207576268436099E-8</v>
      </c>
      <c r="H87" t="s">
        <v>12</v>
      </c>
      <c r="I87" t="s">
        <v>12</v>
      </c>
      <c r="J87">
        <v>1</v>
      </c>
      <c r="K87" t="s">
        <v>215</v>
      </c>
      <c r="L87">
        <v>2.8541666666666599</v>
      </c>
      <c r="M87">
        <v>3.1979166666666599</v>
      </c>
      <c r="N87">
        <v>2.7421666666666602</v>
      </c>
      <c r="O87">
        <v>3.5590583333333301</v>
      </c>
    </row>
    <row r="88" spans="1:15" x14ac:dyDescent="0.2">
      <c r="A88" t="s">
        <v>119</v>
      </c>
      <c r="B88">
        <v>25</v>
      </c>
      <c r="C88" t="s">
        <v>130</v>
      </c>
      <c r="D88">
        <v>23</v>
      </c>
      <c r="E88" t="s">
        <v>72</v>
      </c>
      <c r="F88" s="1">
        <v>7.6379400194559398E-6</v>
      </c>
      <c r="G88" s="1">
        <v>8.2951912361295399E-7</v>
      </c>
      <c r="H88" t="s">
        <v>12</v>
      </c>
      <c r="I88" t="s">
        <v>12</v>
      </c>
      <c r="J88">
        <v>1</v>
      </c>
      <c r="K88" t="s">
        <v>215</v>
      </c>
      <c r="L88">
        <v>3.25</v>
      </c>
      <c r="M88">
        <v>3.84375</v>
      </c>
      <c r="N88">
        <v>3.6002624999999902</v>
      </c>
      <c r="O88">
        <v>4.22</v>
      </c>
    </row>
    <row r="89" spans="1:15" x14ac:dyDescent="0.2">
      <c r="A89" t="s">
        <v>119</v>
      </c>
      <c r="B89">
        <v>26</v>
      </c>
      <c r="C89" t="s">
        <v>131</v>
      </c>
      <c r="D89">
        <v>24</v>
      </c>
      <c r="E89" t="s">
        <v>74</v>
      </c>
      <c r="F89">
        <v>1.6376193215694699E-4</v>
      </c>
      <c r="G89" s="1">
        <v>1.20648652179866E-8</v>
      </c>
      <c r="H89" t="s">
        <v>12</v>
      </c>
      <c r="I89" t="s">
        <v>12</v>
      </c>
      <c r="J89">
        <v>1</v>
      </c>
      <c r="K89" t="s">
        <v>215</v>
      </c>
      <c r="L89">
        <v>2.875</v>
      </c>
      <c r="M89">
        <v>3.34375</v>
      </c>
      <c r="N89">
        <v>2.9465208333333299</v>
      </c>
      <c r="O89">
        <v>3.82479999999999</v>
      </c>
    </row>
    <row r="90" spans="1:15" x14ac:dyDescent="0.2">
      <c r="A90" t="s">
        <v>132</v>
      </c>
      <c r="B90">
        <v>5</v>
      </c>
      <c r="C90" t="s">
        <v>133</v>
      </c>
      <c r="D90">
        <v>2</v>
      </c>
      <c r="E90" t="s">
        <v>134</v>
      </c>
      <c r="F90">
        <v>1.64251592181208E-3</v>
      </c>
      <c r="G90" s="1">
        <v>9.1593399531575402E-14</v>
      </c>
      <c r="H90" t="s">
        <v>12</v>
      </c>
      <c r="I90" t="s">
        <v>12</v>
      </c>
      <c r="J90">
        <v>1</v>
      </c>
      <c r="K90" t="s">
        <v>215</v>
      </c>
      <c r="L90">
        <v>4.5833333333333304</v>
      </c>
      <c r="M90">
        <v>4.84375</v>
      </c>
      <c r="N90">
        <v>4.33540833333333</v>
      </c>
      <c r="O90">
        <v>4.7661749999999996</v>
      </c>
    </row>
    <row r="91" spans="1:15" x14ac:dyDescent="0.2">
      <c r="A91" t="s">
        <v>132</v>
      </c>
      <c r="B91">
        <v>6</v>
      </c>
      <c r="C91" t="s">
        <v>135</v>
      </c>
      <c r="D91">
        <v>3</v>
      </c>
      <c r="E91" t="s">
        <v>136</v>
      </c>
      <c r="F91">
        <v>2.47629318688824E-4</v>
      </c>
      <c r="G91" s="1">
        <v>4.9726889272960701E-13</v>
      </c>
      <c r="H91" t="s">
        <v>12</v>
      </c>
      <c r="I91" t="s">
        <v>12</v>
      </c>
      <c r="J91">
        <v>1</v>
      </c>
      <c r="K91" t="s">
        <v>215</v>
      </c>
      <c r="L91">
        <v>4.5208333333333304</v>
      </c>
      <c r="M91">
        <v>4.8229166666666599</v>
      </c>
      <c r="N91">
        <v>4.2855499999999997</v>
      </c>
      <c r="O91">
        <v>4.7219249999999997</v>
      </c>
    </row>
    <row r="92" spans="1:15" x14ac:dyDescent="0.2">
      <c r="A92" t="s">
        <v>132</v>
      </c>
      <c r="B92">
        <v>7</v>
      </c>
      <c r="C92" t="s">
        <v>137</v>
      </c>
      <c r="D92">
        <v>4</v>
      </c>
      <c r="E92" t="s">
        <v>138</v>
      </c>
      <c r="F92">
        <v>1.50627422093929E-3</v>
      </c>
      <c r="G92" s="1">
        <v>1.01807451358126E-13</v>
      </c>
      <c r="H92" t="s">
        <v>12</v>
      </c>
      <c r="I92" t="s">
        <v>12</v>
      </c>
      <c r="J92">
        <v>1</v>
      </c>
      <c r="K92" t="s">
        <v>215</v>
      </c>
      <c r="L92">
        <v>4.6666666666666599</v>
      </c>
      <c r="M92">
        <v>4.8854166666666599</v>
      </c>
      <c r="N92">
        <v>4.310225</v>
      </c>
      <c r="O92">
        <v>4.7636541666666599</v>
      </c>
    </row>
    <row r="93" spans="1:15" x14ac:dyDescent="0.2">
      <c r="A93" t="s">
        <v>132</v>
      </c>
      <c r="B93">
        <v>11</v>
      </c>
      <c r="C93" t="s">
        <v>76</v>
      </c>
      <c r="D93">
        <v>2</v>
      </c>
      <c r="E93" t="s">
        <v>134</v>
      </c>
      <c r="F93" s="1">
        <v>2.17934127411112E-8</v>
      </c>
      <c r="G93" s="1">
        <v>9.6118224490737703E-10</v>
      </c>
      <c r="H93" t="s">
        <v>12</v>
      </c>
      <c r="I93" t="s">
        <v>12</v>
      </c>
      <c r="J93">
        <v>1</v>
      </c>
      <c r="K93" t="s">
        <v>215</v>
      </c>
      <c r="L93">
        <v>4.25</v>
      </c>
      <c r="M93">
        <v>4.84375</v>
      </c>
      <c r="N93">
        <v>4.4302458333333297</v>
      </c>
      <c r="O93">
        <v>4.7661749999999996</v>
      </c>
    </row>
    <row r="94" spans="1:15" x14ac:dyDescent="0.2">
      <c r="A94" t="s">
        <v>132</v>
      </c>
      <c r="B94">
        <v>40</v>
      </c>
      <c r="C94" t="s">
        <v>139</v>
      </c>
      <c r="D94">
        <v>39</v>
      </c>
      <c r="E94" t="s">
        <v>140</v>
      </c>
      <c r="F94">
        <v>4.9166587936966201E-4</v>
      </c>
      <c r="G94">
        <v>1.1424691761947601E-3</v>
      </c>
      <c r="H94" t="s">
        <v>12</v>
      </c>
      <c r="I94" t="s">
        <v>12</v>
      </c>
      <c r="J94">
        <v>1</v>
      </c>
      <c r="K94" t="s">
        <v>215</v>
      </c>
      <c r="L94">
        <v>4.5208333333333304</v>
      </c>
      <c r="M94">
        <v>4.8229166666666599</v>
      </c>
      <c r="N94">
        <v>4.6002708333333304</v>
      </c>
      <c r="O94">
        <v>4.70045</v>
      </c>
    </row>
    <row r="95" spans="1:15" x14ac:dyDescent="0.2">
      <c r="A95" t="s">
        <v>132</v>
      </c>
      <c r="B95">
        <v>8</v>
      </c>
      <c r="C95" t="s">
        <v>141</v>
      </c>
      <c r="D95">
        <v>2</v>
      </c>
      <c r="E95" t="s">
        <v>134</v>
      </c>
      <c r="F95">
        <v>0.27009371166822899</v>
      </c>
      <c r="G95" s="1">
        <v>2.4262621915793701E-5</v>
      </c>
      <c r="H95" t="s">
        <v>18</v>
      </c>
      <c r="I95" t="s">
        <v>12</v>
      </c>
      <c r="J95">
        <v>0</v>
      </c>
      <c r="K95" t="s">
        <v>215</v>
      </c>
      <c r="L95">
        <v>4.8020833333333304</v>
      </c>
      <c r="M95">
        <v>4.84375</v>
      </c>
      <c r="N95">
        <v>4.4738208333333302</v>
      </c>
      <c r="O95">
        <v>4.7661749999999996</v>
      </c>
    </row>
    <row r="96" spans="1:15" x14ac:dyDescent="0.2">
      <c r="A96" t="s">
        <v>132</v>
      </c>
      <c r="B96">
        <v>9</v>
      </c>
      <c r="C96" t="s">
        <v>142</v>
      </c>
      <c r="D96">
        <v>3</v>
      </c>
      <c r="E96" t="s">
        <v>136</v>
      </c>
      <c r="F96">
        <v>2.3841439903553498E-2</v>
      </c>
      <c r="G96" s="1">
        <v>2.5277477635476899E-6</v>
      </c>
      <c r="H96" t="s">
        <v>12</v>
      </c>
      <c r="I96" t="s">
        <v>12</v>
      </c>
      <c r="J96">
        <v>1</v>
      </c>
      <c r="K96" t="s">
        <v>215</v>
      </c>
      <c r="L96">
        <v>4.6666666666666599</v>
      </c>
      <c r="M96">
        <v>4.8229166666666599</v>
      </c>
      <c r="N96">
        <v>4.4014208333333302</v>
      </c>
      <c r="O96">
        <v>4.7219249999999997</v>
      </c>
    </row>
    <row r="97" spans="1:15" x14ac:dyDescent="0.2">
      <c r="A97" t="s">
        <v>132</v>
      </c>
      <c r="B97">
        <v>10</v>
      </c>
      <c r="C97" t="s">
        <v>143</v>
      </c>
      <c r="D97">
        <v>4</v>
      </c>
      <c r="E97" t="s">
        <v>138</v>
      </c>
      <c r="F97">
        <v>0.153345692714802</v>
      </c>
      <c r="G97" s="1">
        <v>1.97712818174045E-5</v>
      </c>
      <c r="H97" t="s">
        <v>18</v>
      </c>
      <c r="I97" t="s">
        <v>12</v>
      </c>
      <c r="J97">
        <v>0</v>
      </c>
      <c r="K97" t="s">
        <v>215</v>
      </c>
      <c r="L97">
        <v>4.8229166666666599</v>
      </c>
      <c r="M97">
        <v>4.8854166666666599</v>
      </c>
      <c r="N97">
        <v>4.4611000000000001</v>
      </c>
      <c r="O97">
        <v>4.7636541666666599</v>
      </c>
    </row>
    <row r="98" spans="1:15" x14ac:dyDescent="0.2">
      <c r="A98" t="s">
        <v>132</v>
      </c>
      <c r="B98">
        <v>14</v>
      </c>
      <c r="C98" t="s">
        <v>144</v>
      </c>
      <c r="D98">
        <v>13</v>
      </c>
      <c r="E98" t="s">
        <v>145</v>
      </c>
      <c r="F98">
        <v>0.58783146388659602</v>
      </c>
      <c r="G98">
        <v>8.6972135136218903E-2</v>
      </c>
      <c r="H98" t="s">
        <v>18</v>
      </c>
      <c r="I98" t="s">
        <v>18</v>
      </c>
      <c r="J98">
        <v>1</v>
      </c>
      <c r="K98" t="s">
        <v>215</v>
      </c>
      <c r="L98">
        <v>4.65625</v>
      </c>
      <c r="M98">
        <v>4.6354166666666599</v>
      </c>
      <c r="N98">
        <v>4.5897249999999996</v>
      </c>
      <c r="O98">
        <v>4.6416499999999896</v>
      </c>
    </row>
    <row r="99" spans="1:15" x14ac:dyDescent="0.2">
      <c r="A99" t="s">
        <v>132</v>
      </c>
      <c r="B99">
        <v>15</v>
      </c>
      <c r="C99" t="s">
        <v>146</v>
      </c>
      <c r="D99">
        <v>13</v>
      </c>
      <c r="E99" t="s">
        <v>145</v>
      </c>
      <c r="F99">
        <v>0.87052077273605699</v>
      </c>
      <c r="G99">
        <v>0.46443536591724799</v>
      </c>
      <c r="H99" t="s">
        <v>18</v>
      </c>
      <c r="I99" t="s">
        <v>18</v>
      </c>
      <c r="J99">
        <v>1</v>
      </c>
      <c r="K99" t="s">
        <v>215</v>
      </c>
      <c r="L99">
        <v>4.7395833333333304</v>
      </c>
      <c r="M99">
        <v>4.6354166666666599</v>
      </c>
      <c r="N99">
        <v>4.6383958333333304</v>
      </c>
      <c r="O99">
        <v>4.6416499999999896</v>
      </c>
    </row>
    <row r="100" spans="1:15" x14ac:dyDescent="0.2">
      <c r="A100" t="s">
        <v>132</v>
      </c>
      <c r="B100">
        <v>2</v>
      </c>
      <c r="C100" t="s">
        <v>134</v>
      </c>
      <c r="D100">
        <v>16</v>
      </c>
      <c r="E100" t="s">
        <v>103</v>
      </c>
      <c r="F100">
        <v>0.66736854118887301</v>
      </c>
      <c r="G100">
        <v>0.997428136537855</v>
      </c>
      <c r="H100" t="s">
        <v>18</v>
      </c>
      <c r="I100" t="s">
        <v>18</v>
      </c>
      <c r="J100">
        <v>1</v>
      </c>
      <c r="K100" t="s">
        <v>215</v>
      </c>
      <c r="L100">
        <v>4.84375</v>
      </c>
      <c r="M100">
        <v>4.8125</v>
      </c>
      <c r="N100">
        <v>4.7661749999999996</v>
      </c>
      <c r="O100">
        <v>4.7351291666666597</v>
      </c>
    </row>
    <row r="101" spans="1:15" x14ac:dyDescent="0.2">
      <c r="A101" t="s">
        <v>132</v>
      </c>
      <c r="B101">
        <v>2</v>
      </c>
      <c r="C101" t="s">
        <v>134</v>
      </c>
      <c r="D101">
        <v>17</v>
      </c>
      <c r="E101" t="s">
        <v>147</v>
      </c>
      <c r="F101">
        <v>0.56084174400797504</v>
      </c>
      <c r="G101">
        <v>1.2689973118401501E-2</v>
      </c>
      <c r="H101" t="s">
        <v>18</v>
      </c>
      <c r="I101" t="s">
        <v>12</v>
      </c>
      <c r="J101">
        <v>0</v>
      </c>
      <c r="K101" t="s">
        <v>215</v>
      </c>
      <c r="L101">
        <v>4.84375</v>
      </c>
      <c r="M101">
        <v>4.8333333333333304</v>
      </c>
      <c r="N101">
        <v>4.7661749999999996</v>
      </c>
      <c r="O101">
        <v>4.7819416666666603</v>
      </c>
    </row>
    <row r="102" spans="1:15" x14ac:dyDescent="0.2">
      <c r="A102" t="s">
        <v>132</v>
      </c>
      <c r="B102">
        <v>2</v>
      </c>
      <c r="C102" t="s">
        <v>134</v>
      </c>
      <c r="D102">
        <v>18</v>
      </c>
      <c r="E102" t="s">
        <v>105</v>
      </c>
      <c r="F102">
        <v>0.20969790744588099</v>
      </c>
      <c r="G102">
        <v>0.65713072659525995</v>
      </c>
      <c r="H102" t="s">
        <v>18</v>
      </c>
      <c r="I102" t="s">
        <v>18</v>
      </c>
      <c r="J102">
        <v>1</v>
      </c>
      <c r="K102" t="s">
        <v>215</v>
      </c>
      <c r="L102">
        <v>4.84375</v>
      </c>
      <c r="M102">
        <v>4.8958333333333304</v>
      </c>
      <c r="N102">
        <v>4.7661749999999996</v>
      </c>
      <c r="O102">
        <v>4.76317083333333</v>
      </c>
    </row>
    <row r="103" spans="1:15" x14ac:dyDescent="0.2">
      <c r="A103" t="s">
        <v>132</v>
      </c>
      <c r="B103">
        <v>2</v>
      </c>
      <c r="C103" t="s">
        <v>134</v>
      </c>
      <c r="D103">
        <v>19</v>
      </c>
      <c r="E103" t="s">
        <v>148</v>
      </c>
      <c r="F103">
        <v>0.325331035919314</v>
      </c>
      <c r="G103">
        <v>2.11725768110981E-3</v>
      </c>
      <c r="H103" t="s">
        <v>18</v>
      </c>
      <c r="I103" t="s">
        <v>12</v>
      </c>
      <c r="J103">
        <v>0</v>
      </c>
      <c r="K103" t="s">
        <v>215</v>
      </c>
      <c r="L103">
        <v>4.84375</v>
      </c>
      <c r="M103">
        <v>4.875</v>
      </c>
      <c r="N103">
        <v>4.7661749999999996</v>
      </c>
      <c r="O103">
        <v>4.7853458333333299</v>
      </c>
    </row>
    <row r="104" spans="1:15" x14ac:dyDescent="0.2">
      <c r="A104" t="s">
        <v>132</v>
      </c>
      <c r="B104">
        <v>23</v>
      </c>
      <c r="C104" t="s">
        <v>149</v>
      </c>
      <c r="D104">
        <v>20</v>
      </c>
      <c r="E104" t="s">
        <v>150</v>
      </c>
      <c r="F104">
        <v>5.2286235108425297E-2</v>
      </c>
      <c r="G104" s="1">
        <v>2.7464713860947398E-6</v>
      </c>
      <c r="H104" t="s">
        <v>18</v>
      </c>
      <c r="I104" t="s">
        <v>12</v>
      </c>
      <c r="J104">
        <v>0</v>
      </c>
      <c r="K104" t="s">
        <v>215</v>
      </c>
      <c r="L104">
        <v>4.375</v>
      </c>
      <c r="M104">
        <v>4.5416666666666599</v>
      </c>
      <c r="N104">
        <v>4.0471500000000002</v>
      </c>
      <c r="O104">
        <v>4.3975249999999999</v>
      </c>
    </row>
    <row r="105" spans="1:15" x14ac:dyDescent="0.2">
      <c r="A105" t="s">
        <v>132</v>
      </c>
      <c r="B105">
        <v>24</v>
      </c>
      <c r="C105" t="s">
        <v>151</v>
      </c>
      <c r="D105">
        <v>21</v>
      </c>
      <c r="E105" t="s">
        <v>152</v>
      </c>
      <c r="F105">
        <v>0.59061622441714001</v>
      </c>
      <c r="G105">
        <v>1.321853704019E-2</v>
      </c>
      <c r="H105" t="s">
        <v>18</v>
      </c>
      <c r="I105" t="s">
        <v>12</v>
      </c>
      <c r="J105">
        <v>0</v>
      </c>
      <c r="K105" t="s">
        <v>215</v>
      </c>
      <c r="L105">
        <v>4.6354166666666599</v>
      </c>
      <c r="M105">
        <v>4.6145833333333304</v>
      </c>
      <c r="N105">
        <v>4.31919583333333</v>
      </c>
      <c r="O105">
        <v>4.3984166666666598</v>
      </c>
    </row>
    <row r="106" spans="1:15" x14ac:dyDescent="0.2">
      <c r="A106" t="s">
        <v>132</v>
      </c>
      <c r="B106">
        <v>25</v>
      </c>
      <c r="C106" t="s">
        <v>153</v>
      </c>
      <c r="D106">
        <v>22</v>
      </c>
      <c r="E106" t="s">
        <v>154</v>
      </c>
      <c r="F106">
        <v>2.1794693722021401E-3</v>
      </c>
      <c r="G106" s="1">
        <v>1.67124985128719E-6</v>
      </c>
      <c r="H106" t="s">
        <v>12</v>
      </c>
      <c r="I106" t="s">
        <v>12</v>
      </c>
      <c r="J106">
        <v>1</v>
      </c>
      <c r="K106" t="s">
        <v>215</v>
      </c>
      <c r="L106">
        <v>4.3333333333333304</v>
      </c>
      <c r="M106">
        <v>4.59375</v>
      </c>
      <c r="N106">
        <v>4.0564458333333304</v>
      </c>
      <c r="O106">
        <v>4.4221124999999999</v>
      </c>
    </row>
    <row r="107" spans="1:15" x14ac:dyDescent="0.2">
      <c r="A107" t="s">
        <v>132</v>
      </c>
      <c r="B107">
        <v>26</v>
      </c>
      <c r="C107" t="s">
        <v>155</v>
      </c>
      <c r="D107">
        <v>33</v>
      </c>
      <c r="E107" t="s">
        <v>156</v>
      </c>
      <c r="F107">
        <v>0.13999429330222901</v>
      </c>
      <c r="G107" s="1">
        <v>6.1520052536234701E-5</v>
      </c>
      <c r="H107" t="s">
        <v>18</v>
      </c>
      <c r="I107" t="s">
        <v>12</v>
      </c>
      <c r="J107">
        <v>0</v>
      </c>
      <c r="K107" t="s">
        <v>215</v>
      </c>
      <c r="L107">
        <v>4.7916666666666599</v>
      </c>
      <c r="M107">
        <v>4.8645833333333304</v>
      </c>
      <c r="N107">
        <v>4.49698333333333</v>
      </c>
      <c r="O107">
        <v>4.7344333333333299</v>
      </c>
    </row>
    <row r="108" spans="1:15" x14ac:dyDescent="0.2">
      <c r="A108" t="s">
        <v>132</v>
      </c>
      <c r="B108">
        <v>27</v>
      </c>
      <c r="C108" t="s">
        <v>157</v>
      </c>
      <c r="D108">
        <v>33</v>
      </c>
      <c r="E108" t="s">
        <v>156</v>
      </c>
      <c r="F108">
        <v>0.30113044194292599</v>
      </c>
      <c r="G108">
        <v>3.2206970148362902E-4</v>
      </c>
      <c r="H108" t="s">
        <v>18</v>
      </c>
      <c r="I108" t="s">
        <v>12</v>
      </c>
      <c r="J108">
        <v>0</v>
      </c>
      <c r="K108" t="s">
        <v>215</v>
      </c>
      <c r="L108">
        <v>4.8333333333333304</v>
      </c>
      <c r="M108">
        <v>4.8645833333333304</v>
      </c>
      <c r="N108">
        <v>4.6282583333333296</v>
      </c>
      <c r="O108">
        <v>4.7344333333333299</v>
      </c>
    </row>
    <row r="109" spans="1:15" x14ac:dyDescent="0.2">
      <c r="A109" t="s">
        <v>132</v>
      </c>
      <c r="B109">
        <v>28</v>
      </c>
      <c r="C109" t="s">
        <v>158</v>
      </c>
      <c r="D109">
        <v>34</v>
      </c>
      <c r="E109" t="s">
        <v>159</v>
      </c>
      <c r="F109">
        <v>0.13473963338619899</v>
      </c>
      <c r="G109">
        <v>2.66195432846838E-2</v>
      </c>
      <c r="H109" t="s">
        <v>18</v>
      </c>
      <c r="I109" t="s">
        <v>12</v>
      </c>
      <c r="J109">
        <v>0</v>
      </c>
      <c r="K109" t="s">
        <v>215</v>
      </c>
      <c r="L109">
        <v>4.75</v>
      </c>
      <c r="M109">
        <v>4.8333333333333304</v>
      </c>
      <c r="N109">
        <v>4.6382916666666603</v>
      </c>
      <c r="O109">
        <v>4.6830875000000001</v>
      </c>
    </row>
    <row r="110" spans="1:15" x14ac:dyDescent="0.2">
      <c r="A110" t="s">
        <v>132</v>
      </c>
      <c r="B110">
        <v>29</v>
      </c>
      <c r="C110" t="s">
        <v>160</v>
      </c>
      <c r="D110">
        <v>31</v>
      </c>
      <c r="E110" t="s">
        <v>161</v>
      </c>
      <c r="F110">
        <v>0.85576107985764804</v>
      </c>
      <c r="G110">
        <v>0.99998670374756604</v>
      </c>
      <c r="H110" t="s">
        <v>18</v>
      </c>
      <c r="I110" t="s">
        <v>18</v>
      </c>
      <c r="J110">
        <v>1</v>
      </c>
      <c r="K110" t="s">
        <v>215</v>
      </c>
      <c r="L110">
        <v>4.7708333333333304</v>
      </c>
      <c r="M110">
        <v>4.6875</v>
      </c>
      <c r="N110">
        <v>4.6666833333333297</v>
      </c>
      <c r="O110">
        <v>4.3393333333333297</v>
      </c>
    </row>
    <row r="111" spans="1:15" x14ac:dyDescent="0.2">
      <c r="A111" t="s">
        <v>132</v>
      </c>
      <c r="B111">
        <v>30</v>
      </c>
      <c r="C111" t="s">
        <v>162</v>
      </c>
      <c r="D111">
        <v>32</v>
      </c>
      <c r="E111" t="s">
        <v>163</v>
      </c>
      <c r="F111">
        <v>0.85152069594136504</v>
      </c>
      <c r="G111">
        <v>0.99906904971812605</v>
      </c>
      <c r="H111" t="s">
        <v>18</v>
      </c>
      <c r="I111" t="s">
        <v>18</v>
      </c>
      <c r="J111">
        <v>1</v>
      </c>
      <c r="K111" t="s">
        <v>215</v>
      </c>
      <c r="L111">
        <v>4.7708333333333304</v>
      </c>
      <c r="M111">
        <v>4.6875</v>
      </c>
      <c r="N111">
        <v>4.6491041666666604</v>
      </c>
      <c r="O111">
        <v>4.5325791666666602</v>
      </c>
    </row>
    <row r="112" spans="1:15" x14ac:dyDescent="0.2">
      <c r="A112" t="s">
        <v>132</v>
      </c>
      <c r="B112">
        <v>35</v>
      </c>
      <c r="C112" t="s">
        <v>164</v>
      </c>
      <c r="D112">
        <v>33</v>
      </c>
      <c r="E112" t="s">
        <v>156</v>
      </c>
      <c r="F112">
        <v>4.2710288263159097E-4</v>
      </c>
      <c r="G112" s="1">
        <v>4.48103107442143E-6</v>
      </c>
      <c r="H112" t="s">
        <v>12</v>
      </c>
      <c r="I112" t="s">
        <v>12</v>
      </c>
      <c r="J112">
        <v>1</v>
      </c>
      <c r="K112" t="s">
        <v>215</v>
      </c>
      <c r="L112">
        <v>4.59375</v>
      </c>
      <c r="M112">
        <v>4.8645833333333304</v>
      </c>
      <c r="N112">
        <v>4.1660583333333303</v>
      </c>
      <c r="O112">
        <v>4.7344333333333299</v>
      </c>
    </row>
    <row r="113" spans="1:15" x14ac:dyDescent="0.2">
      <c r="A113" t="s">
        <v>132</v>
      </c>
      <c r="B113">
        <v>36</v>
      </c>
      <c r="C113" t="s">
        <v>165</v>
      </c>
      <c r="D113">
        <v>34</v>
      </c>
      <c r="E113" t="s">
        <v>159</v>
      </c>
      <c r="F113" s="1">
        <v>3.9159320230908101E-10</v>
      </c>
      <c r="G113" s="1">
        <v>2.1871822525332199E-6</v>
      </c>
      <c r="H113" t="s">
        <v>12</v>
      </c>
      <c r="I113" t="s">
        <v>12</v>
      </c>
      <c r="J113">
        <v>1</v>
      </c>
      <c r="K113" t="s">
        <v>215</v>
      </c>
      <c r="L113">
        <v>4.21875</v>
      </c>
      <c r="M113">
        <v>4.8333333333333304</v>
      </c>
      <c r="N113">
        <v>3.9292916666666602</v>
      </c>
      <c r="O113">
        <v>4.6830875000000001</v>
      </c>
    </row>
    <row r="114" spans="1:15" x14ac:dyDescent="0.2">
      <c r="A114" t="s">
        <v>132</v>
      </c>
      <c r="B114">
        <v>37</v>
      </c>
      <c r="C114" t="s">
        <v>166</v>
      </c>
      <c r="D114">
        <v>33</v>
      </c>
      <c r="E114" t="s">
        <v>156</v>
      </c>
      <c r="F114" s="1">
        <v>3.2296210150661802E-10</v>
      </c>
      <c r="G114" s="1">
        <v>1.11022302462515E-15</v>
      </c>
      <c r="H114" t="s">
        <v>12</v>
      </c>
      <c r="I114" t="s">
        <v>12</v>
      </c>
      <c r="J114">
        <v>1</v>
      </c>
      <c r="K114" t="s">
        <v>215</v>
      </c>
      <c r="L114">
        <v>4.2083333333333304</v>
      </c>
      <c r="M114">
        <v>4.8645833333333304</v>
      </c>
      <c r="N114">
        <v>4.0506916666666601</v>
      </c>
      <c r="O114">
        <v>4.7344333333333299</v>
      </c>
    </row>
    <row r="115" spans="1:15" x14ac:dyDescent="0.2">
      <c r="A115" t="s">
        <v>132</v>
      </c>
      <c r="B115">
        <v>38</v>
      </c>
      <c r="C115" t="s">
        <v>167</v>
      </c>
      <c r="D115">
        <v>34</v>
      </c>
      <c r="E115" t="s">
        <v>159</v>
      </c>
      <c r="F115">
        <v>0</v>
      </c>
      <c r="G115" s="1">
        <v>4.4408920985006202E-16</v>
      </c>
      <c r="H115" t="s">
        <v>12</v>
      </c>
      <c r="I115" t="s">
        <v>12</v>
      </c>
      <c r="J115">
        <v>1</v>
      </c>
      <c r="K115" t="s">
        <v>215</v>
      </c>
      <c r="L115">
        <v>3.6354166666666599</v>
      </c>
      <c r="M115">
        <v>4.8333333333333304</v>
      </c>
      <c r="N115">
        <v>3.7294833333333299</v>
      </c>
      <c r="O115">
        <v>4.6830875000000001</v>
      </c>
    </row>
    <row r="116" spans="1:15" x14ac:dyDescent="0.2">
      <c r="A116" t="s">
        <v>168</v>
      </c>
      <c r="B116">
        <v>7</v>
      </c>
      <c r="C116" t="s">
        <v>169</v>
      </c>
      <c r="D116">
        <v>3</v>
      </c>
      <c r="E116" t="s">
        <v>170</v>
      </c>
      <c r="F116">
        <v>2.57123755992627E-4</v>
      </c>
      <c r="G116" s="1">
        <v>2.1377395409416501E-9</v>
      </c>
      <c r="H116" t="s">
        <v>12</v>
      </c>
      <c r="I116" t="s">
        <v>12</v>
      </c>
      <c r="J116">
        <v>1</v>
      </c>
      <c r="K116" t="s">
        <v>215</v>
      </c>
      <c r="L116">
        <v>3.8020833333333299</v>
      </c>
      <c r="M116">
        <v>4.1979166666666599</v>
      </c>
      <c r="N116">
        <v>4.4302458333333297</v>
      </c>
      <c r="O116">
        <v>4.7532958333333299</v>
      </c>
    </row>
    <row r="117" spans="1:15" x14ac:dyDescent="0.2">
      <c r="A117" t="s">
        <v>168</v>
      </c>
      <c r="B117">
        <v>8</v>
      </c>
      <c r="C117" t="s">
        <v>121</v>
      </c>
      <c r="D117">
        <v>4</v>
      </c>
      <c r="E117" t="s">
        <v>171</v>
      </c>
      <c r="F117" s="1">
        <v>6.3793596627448297E-8</v>
      </c>
      <c r="G117" s="1">
        <v>4.67497319078802E-7</v>
      </c>
      <c r="H117" t="s">
        <v>12</v>
      </c>
      <c r="I117" t="s">
        <v>12</v>
      </c>
      <c r="J117">
        <v>1</v>
      </c>
      <c r="K117" t="s">
        <v>215</v>
      </c>
      <c r="L117">
        <v>3.46875</v>
      </c>
      <c r="M117">
        <v>4.1041666666666599</v>
      </c>
      <c r="N117">
        <v>3.9814875000000001</v>
      </c>
      <c r="O117">
        <v>4.4690500000000002</v>
      </c>
    </row>
    <row r="118" spans="1:15" x14ac:dyDescent="0.2">
      <c r="A118" t="s">
        <v>168</v>
      </c>
      <c r="B118">
        <v>9</v>
      </c>
      <c r="C118" t="s">
        <v>122</v>
      </c>
      <c r="D118">
        <v>5</v>
      </c>
      <c r="E118" t="s">
        <v>172</v>
      </c>
      <c r="F118">
        <v>0</v>
      </c>
      <c r="G118">
        <v>0</v>
      </c>
      <c r="H118" t="s">
        <v>12</v>
      </c>
      <c r="I118" t="s">
        <v>12</v>
      </c>
      <c r="J118">
        <v>1</v>
      </c>
      <c r="K118" t="s">
        <v>215</v>
      </c>
      <c r="L118">
        <v>1.9791666666666601</v>
      </c>
      <c r="M118">
        <v>3.875</v>
      </c>
      <c r="N118">
        <v>1.96692916666666</v>
      </c>
      <c r="O118">
        <v>4.31175</v>
      </c>
    </row>
    <row r="119" spans="1:15" x14ac:dyDescent="0.2">
      <c r="A119" t="s">
        <v>168</v>
      </c>
      <c r="B119">
        <v>10</v>
      </c>
      <c r="C119" t="s">
        <v>123</v>
      </c>
      <c r="D119">
        <v>6</v>
      </c>
      <c r="E119" t="s">
        <v>173</v>
      </c>
      <c r="F119">
        <v>0</v>
      </c>
      <c r="G119" s="1">
        <v>1.11022302462515E-16</v>
      </c>
      <c r="H119" t="s">
        <v>12</v>
      </c>
      <c r="I119" t="s">
        <v>12</v>
      </c>
      <c r="J119">
        <v>1</v>
      </c>
      <c r="K119" t="s">
        <v>215</v>
      </c>
      <c r="L119">
        <v>1.125</v>
      </c>
      <c r="M119">
        <v>1.96875</v>
      </c>
      <c r="N119">
        <v>1.07256666666666</v>
      </c>
      <c r="O119">
        <v>2.2008749999999999</v>
      </c>
    </row>
    <row r="120" spans="1:15" x14ac:dyDescent="0.2">
      <c r="A120" t="s">
        <v>168</v>
      </c>
      <c r="B120">
        <v>16</v>
      </c>
      <c r="C120" t="s">
        <v>174</v>
      </c>
      <c r="D120">
        <v>11</v>
      </c>
      <c r="E120" t="s">
        <v>175</v>
      </c>
      <c r="F120">
        <v>4.9882485650334797E-2</v>
      </c>
      <c r="G120">
        <v>2.1332631580894801E-4</v>
      </c>
      <c r="H120" t="s">
        <v>12</v>
      </c>
      <c r="I120" t="s">
        <v>12</v>
      </c>
      <c r="J120">
        <v>1</v>
      </c>
      <c r="K120" t="s">
        <v>215</v>
      </c>
      <c r="L120">
        <v>3.6770833333333299</v>
      </c>
      <c r="M120">
        <v>3.8958333333333299</v>
      </c>
      <c r="N120">
        <v>4.0193166666666604</v>
      </c>
      <c r="O120">
        <v>4.4493541666666596</v>
      </c>
    </row>
    <row r="121" spans="1:15" x14ac:dyDescent="0.2">
      <c r="A121" t="s">
        <v>168</v>
      </c>
      <c r="B121">
        <v>17</v>
      </c>
      <c r="C121" t="s">
        <v>176</v>
      </c>
      <c r="D121">
        <v>12</v>
      </c>
      <c r="E121" t="s">
        <v>177</v>
      </c>
      <c r="F121">
        <v>9.6888892666990801E-4</v>
      </c>
      <c r="G121">
        <v>2.1668443350951701E-2</v>
      </c>
      <c r="H121" t="s">
        <v>12</v>
      </c>
      <c r="I121" t="s">
        <v>12</v>
      </c>
      <c r="J121">
        <v>1</v>
      </c>
      <c r="K121" t="s">
        <v>215</v>
      </c>
      <c r="L121">
        <v>3.125</v>
      </c>
      <c r="M121">
        <v>3.5729166666666599</v>
      </c>
      <c r="N121">
        <v>3.5646041666666601</v>
      </c>
      <c r="O121">
        <v>3.9765583333333301</v>
      </c>
    </row>
    <row r="122" spans="1:15" x14ac:dyDescent="0.2">
      <c r="A122" t="s">
        <v>168</v>
      </c>
      <c r="B122">
        <v>18</v>
      </c>
      <c r="C122" t="s">
        <v>178</v>
      </c>
      <c r="D122">
        <v>13</v>
      </c>
      <c r="E122" t="s">
        <v>179</v>
      </c>
      <c r="F122">
        <v>7.0080611285616701E-4</v>
      </c>
      <c r="G122">
        <v>9.6562453643800296E-4</v>
      </c>
      <c r="H122" t="s">
        <v>12</v>
      </c>
      <c r="I122" t="s">
        <v>12</v>
      </c>
      <c r="J122">
        <v>1</v>
      </c>
      <c r="K122" t="s">
        <v>215</v>
      </c>
      <c r="L122">
        <v>2.5833333333333299</v>
      </c>
      <c r="M122">
        <v>3.0729166666666599</v>
      </c>
      <c r="N122">
        <v>2.4317041666666599</v>
      </c>
      <c r="O122">
        <v>3.2133500000000002</v>
      </c>
    </row>
    <row r="123" spans="1:15" x14ac:dyDescent="0.2">
      <c r="A123" t="s">
        <v>168</v>
      </c>
      <c r="B123">
        <v>19</v>
      </c>
      <c r="C123" t="s">
        <v>180</v>
      </c>
      <c r="D123">
        <v>14</v>
      </c>
      <c r="E123" t="s">
        <v>181</v>
      </c>
      <c r="F123">
        <v>8.3259474617913799E-4</v>
      </c>
      <c r="G123">
        <v>1.00950329335757E-2</v>
      </c>
      <c r="H123" t="s">
        <v>12</v>
      </c>
      <c r="I123" t="s">
        <v>12</v>
      </c>
      <c r="J123">
        <v>1</v>
      </c>
      <c r="K123" t="s">
        <v>215</v>
      </c>
      <c r="L123">
        <v>2.3125</v>
      </c>
      <c r="M123">
        <v>2.75</v>
      </c>
      <c r="N123">
        <v>1.91247083333333</v>
      </c>
      <c r="O123">
        <v>2.4628291666666602</v>
      </c>
    </row>
    <row r="124" spans="1:15" x14ac:dyDescent="0.2">
      <c r="A124" t="s">
        <v>168</v>
      </c>
      <c r="B124">
        <v>22</v>
      </c>
      <c r="C124" t="s">
        <v>182</v>
      </c>
      <c r="D124">
        <v>20</v>
      </c>
      <c r="E124" t="s">
        <v>183</v>
      </c>
      <c r="F124">
        <v>4.3750595151781298E-4</v>
      </c>
      <c r="G124">
        <v>3.0917387504225598E-4</v>
      </c>
      <c r="H124" t="s">
        <v>12</v>
      </c>
      <c r="I124" t="s">
        <v>12</v>
      </c>
      <c r="J124">
        <v>1</v>
      </c>
      <c r="K124" t="s">
        <v>215</v>
      </c>
      <c r="L124">
        <v>3.3541666666666599</v>
      </c>
      <c r="M124">
        <v>3.7916666666666599</v>
      </c>
      <c r="N124">
        <v>3.6456791666666599</v>
      </c>
      <c r="O124">
        <v>4.1794874999999996</v>
      </c>
    </row>
    <row r="125" spans="1:15" x14ac:dyDescent="0.2">
      <c r="A125" t="s">
        <v>168</v>
      </c>
      <c r="B125">
        <v>23</v>
      </c>
      <c r="C125" t="s">
        <v>184</v>
      </c>
      <c r="D125">
        <v>21</v>
      </c>
      <c r="E125" t="s">
        <v>185</v>
      </c>
      <c r="F125" s="1">
        <v>5.6429684591741103E-8</v>
      </c>
      <c r="G125" s="1">
        <v>8.6466961067177496E-5</v>
      </c>
      <c r="H125" t="s">
        <v>12</v>
      </c>
      <c r="I125" t="s">
        <v>12</v>
      </c>
      <c r="J125">
        <v>1</v>
      </c>
      <c r="K125" t="s">
        <v>215</v>
      </c>
      <c r="L125">
        <v>2.7395833333333299</v>
      </c>
      <c r="M125">
        <v>3.5104166666666599</v>
      </c>
      <c r="N125">
        <v>3.09434583333333</v>
      </c>
      <c r="O125">
        <v>3.6572083333333301</v>
      </c>
    </row>
    <row r="126" spans="1:15" x14ac:dyDescent="0.2">
      <c r="A126" t="s">
        <v>168</v>
      </c>
      <c r="B126">
        <v>26</v>
      </c>
      <c r="C126" t="s">
        <v>130</v>
      </c>
      <c r="D126">
        <v>24</v>
      </c>
      <c r="E126" t="s">
        <v>186</v>
      </c>
      <c r="F126" s="1">
        <v>2.4968840439676399E-8</v>
      </c>
      <c r="G126" s="1">
        <v>4.8529095075799898E-8</v>
      </c>
      <c r="H126" t="s">
        <v>12</v>
      </c>
      <c r="I126" t="s">
        <v>12</v>
      </c>
      <c r="J126">
        <v>1</v>
      </c>
      <c r="K126" t="s">
        <v>215</v>
      </c>
      <c r="L126">
        <v>3.3541666666666599</v>
      </c>
      <c r="M126">
        <v>4.09375</v>
      </c>
      <c r="N126">
        <v>3.4631833333333302</v>
      </c>
      <c r="O126">
        <v>4.3344624999999999</v>
      </c>
    </row>
    <row r="127" spans="1:15" x14ac:dyDescent="0.2">
      <c r="A127" t="s">
        <v>168</v>
      </c>
      <c r="B127">
        <v>27</v>
      </c>
      <c r="C127" t="s">
        <v>131</v>
      </c>
      <c r="D127">
        <v>25</v>
      </c>
      <c r="E127" t="s">
        <v>187</v>
      </c>
      <c r="F127" s="1">
        <v>5.5634396811665699E-7</v>
      </c>
      <c r="G127" s="1">
        <v>7.2695241581932603E-7</v>
      </c>
      <c r="H127" t="s">
        <v>12</v>
      </c>
      <c r="I127" t="s">
        <v>12</v>
      </c>
      <c r="J127">
        <v>1</v>
      </c>
      <c r="K127" t="s">
        <v>215</v>
      </c>
      <c r="L127">
        <v>2.8229166666666599</v>
      </c>
      <c r="M127">
        <v>3.5416666666666599</v>
      </c>
      <c r="N127">
        <v>2.76569166666666</v>
      </c>
      <c r="O127">
        <v>3.7149333333333301</v>
      </c>
    </row>
    <row r="128" spans="1:15" x14ac:dyDescent="0.2">
      <c r="A128" t="s">
        <v>168</v>
      </c>
      <c r="B128">
        <v>15</v>
      </c>
      <c r="C128" t="s">
        <v>188</v>
      </c>
      <c r="D128">
        <v>2</v>
      </c>
      <c r="E128" t="s">
        <v>189</v>
      </c>
      <c r="F128">
        <v>0.611005702826243</v>
      </c>
      <c r="G128" s="1">
        <v>2.4262621915793701E-5</v>
      </c>
      <c r="H128" t="s">
        <v>18</v>
      </c>
      <c r="I128" t="s">
        <v>12</v>
      </c>
      <c r="J128">
        <v>0</v>
      </c>
      <c r="K128" t="s">
        <v>215</v>
      </c>
      <c r="L128">
        <v>4.28125</v>
      </c>
      <c r="M128">
        <v>4.25</v>
      </c>
      <c r="N128">
        <v>4.4738208333333302</v>
      </c>
      <c r="O128">
        <v>4.7661749999999996</v>
      </c>
    </row>
    <row r="129" spans="1:15" x14ac:dyDescent="0.2">
      <c r="A129" t="s">
        <v>190</v>
      </c>
      <c r="B129">
        <v>3</v>
      </c>
      <c r="C129" t="s">
        <v>191</v>
      </c>
      <c r="D129">
        <v>2</v>
      </c>
      <c r="E129" t="s">
        <v>192</v>
      </c>
      <c r="F129">
        <v>0.14510488949216199</v>
      </c>
      <c r="G129">
        <v>1.5225977219812599E-4</v>
      </c>
      <c r="H129" t="s">
        <v>18</v>
      </c>
      <c r="I129" t="s">
        <v>12</v>
      </c>
      <c r="J129">
        <v>0</v>
      </c>
      <c r="K129" t="s">
        <v>215</v>
      </c>
      <c r="L129">
        <v>3.0625</v>
      </c>
      <c r="M129">
        <v>3.2083333333333299</v>
      </c>
      <c r="N129">
        <v>3.3019958333333301</v>
      </c>
      <c r="O129">
        <v>3.5617541666666601</v>
      </c>
    </row>
    <row r="130" spans="1:15" x14ac:dyDescent="0.2">
      <c r="A130" t="s">
        <v>190</v>
      </c>
      <c r="B130">
        <v>4</v>
      </c>
      <c r="C130" t="s">
        <v>17</v>
      </c>
      <c r="D130">
        <v>2</v>
      </c>
      <c r="E130" t="s">
        <v>192</v>
      </c>
      <c r="F130">
        <v>0.27957994019431498</v>
      </c>
      <c r="G130">
        <v>3.9105498540387097E-3</v>
      </c>
      <c r="H130" t="s">
        <v>18</v>
      </c>
      <c r="I130" t="s">
        <v>12</v>
      </c>
      <c r="J130">
        <v>0</v>
      </c>
      <c r="K130" t="s">
        <v>215</v>
      </c>
      <c r="L130">
        <v>3.125</v>
      </c>
      <c r="M130">
        <v>3.2083333333333299</v>
      </c>
      <c r="N130">
        <v>3.4150499999999901</v>
      </c>
      <c r="O130">
        <v>3.5617541666666601</v>
      </c>
    </row>
    <row r="131" spans="1:15" x14ac:dyDescent="0.2">
      <c r="A131" t="s">
        <v>190</v>
      </c>
      <c r="B131">
        <v>5</v>
      </c>
      <c r="C131" t="s">
        <v>10</v>
      </c>
      <c r="D131">
        <v>2</v>
      </c>
      <c r="E131" t="s">
        <v>192</v>
      </c>
      <c r="F131">
        <v>1.0948895166695801E-3</v>
      </c>
      <c r="G131" s="1">
        <v>2.82662782069564E-13</v>
      </c>
      <c r="H131" t="s">
        <v>12</v>
      </c>
      <c r="I131" t="s">
        <v>12</v>
      </c>
      <c r="J131">
        <v>1</v>
      </c>
      <c r="K131" t="s">
        <v>215</v>
      </c>
      <c r="L131">
        <v>2.7916666666666599</v>
      </c>
      <c r="M131">
        <v>3.2083333333333299</v>
      </c>
      <c r="N131">
        <v>2.6955874999999998</v>
      </c>
      <c r="O131">
        <v>3.5617541666666601</v>
      </c>
    </row>
    <row r="132" spans="1:15" x14ac:dyDescent="0.2">
      <c r="A132" t="s">
        <v>190</v>
      </c>
      <c r="B132">
        <v>7</v>
      </c>
      <c r="C132" t="s">
        <v>193</v>
      </c>
      <c r="D132">
        <v>6</v>
      </c>
      <c r="E132" t="s">
        <v>194</v>
      </c>
      <c r="F132" s="1">
        <v>7.7099488760001801E-7</v>
      </c>
      <c r="G132">
        <v>1.03566887153294E-4</v>
      </c>
      <c r="H132" t="s">
        <v>12</v>
      </c>
      <c r="I132" t="s">
        <v>12</v>
      </c>
      <c r="J132">
        <v>1</v>
      </c>
      <c r="K132" t="s">
        <v>215</v>
      </c>
      <c r="L132">
        <v>3.03125</v>
      </c>
      <c r="M132">
        <v>3.7604166666666599</v>
      </c>
      <c r="N132">
        <v>4.1890083333333301</v>
      </c>
      <c r="O132">
        <v>4.5501583333333304</v>
      </c>
    </row>
    <row r="133" spans="1:15" x14ac:dyDescent="0.2">
      <c r="A133" t="s">
        <v>190</v>
      </c>
      <c r="B133">
        <v>8</v>
      </c>
      <c r="C133" t="s">
        <v>76</v>
      </c>
      <c r="D133">
        <v>6</v>
      </c>
      <c r="E133" t="s">
        <v>194</v>
      </c>
      <c r="F133">
        <v>0.86047625737831501</v>
      </c>
      <c r="G133">
        <v>1.3969759771873799E-2</v>
      </c>
      <c r="H133" t="s">
        <v>18</v>
      </c>
      <c r="I133" t="s">
        <v>12</v>
      </c>
      <c r="J133">
        <v>0</v>
      </c>
      <c r="K133" t="s">
        <v>215</v>
      </c>
      <c r="L133">
        <v>3.90625</v>
      </c>
      <c r="M133">
        <v>3.7604166666666599</v>
      </c>
      <c r="N133">
        <v>4.4345708333333302</v>
      </c>
      <c r="O133">
        <v>4.5501583333333304</v>
      </c>
    </row>
    <row r="134" spans="1:15" x14ac:dyDescent="0.2">
      <c r="A134" t="s">
        <v>190</v>
      </c>
      <c r="B134">
        <v>10</v>
      </c>
      <c r="C134" t="s">
        <v>195</v>
      </c>
      <c r="D134">
        <v>9</v>
      </c>
      <c r="E134" t="s">
        <v>196</v>
      </c>
      <c r="F134">
        <v>0.139792112518105</v>
      </c>
      <c r="G134">
        <v>1.23301498136875E-2</v>
      </c>
      <c r="H134" t="s">
        <v>18</v>
      </c>
      <c r="I134" t="s">
        <v>12</v>
      </c>
      <c r="J134">
        <v>0</v>
      </c>
      <c r="K134" t="s">
        <v>215</v>
      </c>
      <c r="L134">
        <v>4.125</v>
      </c>
      <c r="M134">
        <v>4.25</v>
      </c>
      <c r="N134">
        <v>4.6809750000000001</v>
      </c>
      <c r="O134">
        <v>4.73347083333333</v>
      </c>
    </row>
    <row r="135" spans="1:15" x14ac:dyDescent="0.2">
      <c r="A135" t="s">
        <v>190</v>
      </c>
      <c r="B135">
        <v>11</v>
      </c>
      <c r="C135" t="s">
        <v>197</v>
      </c>
      <c r="D135">
        <v>9</v>
      </c>
      <c r="E135" t="s">
        <v>196</v>
      </c>
      <c r="F135">
        <v>1.25407593724724E-3</v>
      </c>
      <c r="G135" s="1">
        <v>1.5015093435710699E-5</v>
      </c>
      <c r="H135" t="s">
        <v>12</v>
      </c>
      <c r="I135" t="s">
        <v>12</v>
      </c>
      <c r="J135">
        <v>1</v>
      </c>
      <c r="K135" t="s">
        <v>215</v>
      </c>
      <c r="L135">
        <v>3.8854166666666599</v>
      </c>
      <c r="M135">
        <v>4.25</v>
      </c>
      <c r="N135">
        <v>4.5304291666666598</v>
      </c>
      <c r="O135">
        <v>4.73347083333333</v>
      </c>
    </row>
    <row r="136" spans="1:15" x14ac:dyDescent="0.2">
      <c r="A136" t="s">
        <v>190</v>
      </c>
      <c r="B136">
        <v>12</v>
      </c>
      <c r="C136" t="s">
        <v>133</v>
      </c>
      <c r="D136">
        <v>9</v>
      </c>
      <c r="E136" t="s">
        <v>196</v>
      </c>
      <c r="F136">
        <v>4.2443128781865998E-4</v>
      </c>
      <c r="G136" s="1">
        <v>1.75137682134618E-12</v>
      </c>
      <c r="H136" t="s">
        <v>12</v>
      </c>
      <c r="I136" t="s">
        <v>12</v>
      </c>
      <c r="J136">
        <v>1</v>
      </c>
      <c r="K136" t="s">
        <v>215</v>
      </c>
      <c r="L136">
        <v>3.8333333333333299</v>
      </c>
      <c r="M136">
        <v>4.25</v>
      </c>
      <c r="N136">
        <v>4.3308291666666596</v>
      </c>
      <c r="O136">
        <v>4.73347083333333</v>
      </c>
    </row>
    <row r="137" spans="1:15" x14ac:dyDescent="0.2">
      <c r="A137" t="s">
        <v>190</v>
      </c>
      <c r="B137">
        <v>15</v>
      </c>
      <c r="C137" t="s">
        <v>198</v>
      </c>
      <c r="D137">
        <v>13</v>
      </c>
      <c r="E137" t="s">
        <v>199</v>
      </c>
      <c r="F137">
        <v>2.5300787101767397E-4</v>
      </c>
      <c r="G137">
        <v>1.9782930983214199E-4</v>
      </c>
      <c r="H137" t="s">
        <v>12</v>
      </c>
      <c r="I137" t="s">
        <v>12</v>
      </c>
      <c r="J137">
        <v>1</v>
      </c>
      <c r="K137" t="s">
        <v>215</v>
      </c>
      <c r="L137">
        <v>3.3020833333333299</v>
      </c>
      <c r="M137">
        <v>3.7604166666666599</v>
      </c>
      <c r="N137">
        <v>3.4044249999999998</v>
      </c>
      <c r="O137">
        <v>4.0778333333333299</v>
      </c>
    </row>
    <row r="138" spans="1:15" x14ac:dyDescent="0.2">
      <c r="A138" t="s">
        <v>190</v>
      </c>
      <c r="B138">
        <v>16</v>
      </c>
      <c r="C138" t="s">
        <v>200</v>
      </c>
      <c r="D138">
        <v>14</v>
      </c>
      <c r="E138" t="s">
        <v>201</v>
      </c>
      <c r="F138" s="1">
        <v>4.1130218226714803E-5</v>
      </c>
      <c r="G138">
        <v>1.2783165118090899E-4</v>
      </c>
      <c r="H138" t="s">
        <v>12</v>
      </c>
      <c r="I138" t="s">
        <v>12</v>
      </c>
      <c r="J138">
        <v>1</v>
      </c>
      <c r="K138" t="s">
        <v>215</v>
      </c>
      <c r="L138">
        <v>2.7604166666666599</v>
      </c>
      <c r="M138">
        <v>3.3125</v>
      </c>
      <c r="N138">
        <v>2.8777958333333298</v>
      </c>
      <c r="O138">
        <v>3.5204124999999999</v>
      </c>
    </row>
    <row r="139" spans="1:15" x14ac:dyDescent="0.2">
      <c r="A139" t="s">
        <v>190</v>
      </c>
      <c r="B139">
        <v>17</v>
      </c>
      <c r="C139" t="s">
        <v>202</v>
      </c>
      <c r="D139">
        <v>13</v>
      </c>
      <c r="E139" t="s">
        <v>199</v>
      </c>
      <c r="F139">
        <v>1.3452629107379901E-4</v>
      </c>
      <c r="G139" s="1">
        <v>8.4893021024101597E-5</v>
      </c>
      <c r="H139" t="s">
        <v>12</v>
      </c>
      <c r="I139" t="s">
        <v>12</v>
      </c>
      <c r="J139">
        <v>1</v>
      </c>
      <c r="K139" t="s">
        <v>215</v>
      </c>
      <c r="L139">
        <v>3.3020833333333299</v>
      </c>
      <c r="M139">
        <v>3.7604166666666599</v>
      </c>
      <c r="N139">
        <v>3.3915625</v>
      </c>
      <c r="O139">
        <v>4.0778333333333299</v>
      </c>
    </row>
    <row r="140" spans="1:15" x14ac:dyDescent="0.2">
      <c r="A140" t="s">
        <v>190</v>
      </c>
      <c r="B140">
        <v>18</v>
      </c>
      <c r="C140" t="s">
        <v>203</v>
      </c>
      <c r="D140">
        <v>14</v>
      </c>
      <c r="E140" t="s">
        <v>201</v>
      </c>
      <c r="F140">
        <v>6.7783235116558496E-4</v>
      </c>
      <c r="G140" s="1">
        <v>2.4678940707123499E-5</v>
      </c>
      <c r="H140" t="s">
        <v>12</v>
      </c>
      <c r="I140" t="s">
        <v>12</v>
      </c>
      <c r="J140">
        <v>1</v>
      </c>
      <c r="K140" t="s">
        <v>215</v>
      </c>
      <c r="L140">
        <v>2.8645833333333299</v>
      </c>
      <c r="M140">
        <v>3.3125</v>
      </c>
      <c r="N140">
        <v>2.8004125000000002</v>
      </c>
      <c r="O140">
        <v>3.5204124999999999</v>
      </c>
    </row>
    <row r="141" spans="1:15" x14ac:dyDescent="0.2">
      <c r="A141" t="s">
        <v>190</v>
      </c>
      <c r="B141">
        <v>20</v>
      </c>
      <c r="C141" t="s">
        <v>204</v>
      </c>
      <c r="D141">
        <v>19</v>
      </c>
      <c r="E141" t="s">
        <v>205</v>
      </c>
      <c r="F141" s="1">
        <v>7.0174214727991505E-7</v>
      </c>
      <c r="G141" s="1">
        <v>3.2960301155071599E-12</v>
      </c>
      <c r="H141" t="s">
        <v>12</v>
      </c>
      <c r="I141" t="s">
        <v>12</v>
      </c>
      <c r="J141">
        <v>1</v>
      </c>
      <c r="K141" t="s">
        <v>215</v>
      </c>
      <c r="L141">
        <v>2.0520833333333299</v>
      </c>
      <c r="M141">
        <v>2.6354166666666599</v>
      </c>
      <c r="N141">
        <v>1.8942541666666599</v>
      </c>
      <c r="O141">
        <v>3.5410458333333299</v>
      </c>
    </row>
    <row r="142" spans="1:15" x14ac:dyDescent="0.2">
      <c r="A142" t="s">
        <v>190</v>
      </c>
      <c r="B142">
        <v>22</v>
      </c>
      <c r="C142" t="s">
        <v>206</v>
      </c>
      <c r="D142">
        <v>21</v>
      </c>
      <c r="E142" t="s">
        <v>207</v>
      </c>
      <c r="F142">
        <v>9.1334077293028795E-2</v>
      </c>
      <c r="G142" s="1">
        <v>7.5245178612348602E-6</v>
      </c>
      <c r="H142" t="s">
        <v>18</v>
      </c>
      <c r="I142" t="s">
        <v>12</v>
      </c>
      <c r="J142">
        <v>0</v>
      </c>
      <c r="K142" t="s">
        <v>215</v>
      </c>
      <c r="L142">
        <v>3.9375</v>
      </c>
      <c r="M142">
        <v>4.1041666666666599</v>
      </c>
      <c r="N142">
        <v>4.4060791666666601</v>
      </c>
      <c r="O142">
        <v>4.63627083333333</v>
      </c>
    </row>
    <row r="143" spans="1:15" x14ac:dyDescent="0.2">
      <c r="A143" t="s">
        <v>190</v>
      </c>
      <c r="B143">
        <v>24</v>
      </c>
      <c r="C143" t="s">
        <v>208</v>
      </c>
      <c r="D143">
        <v>23</v>
      </c>
      <c r="E143" t="s">
        <v>209</v>
      </c>
      <c r="F143" s="1">
        <v>2.57776515770746E-5</v>
      </c>
      <c r="G143" s="1">
        <v>2.36911212869728E-9</v>
      </c>
      <c r="H143" t="s">
        <v>12</v>
      </c>
      <c r="I143" t="s">
        <v>12</v>
      </c>
      <c r="J143">
        <v>1</v>
      </c>
      <c r="K143" t="s">
        <v>215</v>
      </c>
      <c r="L143">
        <v>3.5520833333333299</v>
      </c>
      <c r="M143">
        <v>4.0833333333333304</v>
      </c>
      <c r="N143">
        <v>4.2259250000000002</v>
      </c>
      <c r="O143">
        <v>4.6310333333333302</v>
      </c>
    </row>
    <row r="144" spans="1:15" x14ac:dyDescent="0.2">
      <c r="A144" t="s">
        <v>190</v>
      </c>
      <c r="B144">
        <v>26</v>
      </c>
      <c r="C144" t="s">
        <v>210</v>
      </c>
      <c r="D144">
        <v>6</v>
      </c>
      <c r="E144" t="s">
        <v>194</v>
      </c>
      <c r="F144">
        <v>1.53828459050334E-2</v>
      </c>
      <c r="G144" s="1">
        <v>1.0087519042301E-8</v>
      </c>
      <c r="H144" t="s">
        <v>12</v>
      </c>
      <c r="I144" t="s">
        <v>12</v>
      </c>
      <c r="J144">
        <v>1</v>
      </c>
      <c r="K144" t="s">
        <v>215</v>
      </c>
      <c r="L144">
        <v>3.4479166666666599</v>
      </c>
      <c r="M144">
        <v>3.7604166666666599</v>
      </c>
      <c r="N144">
        <v>3.8634124999999999</v>
      </c>
      <c r="O144">
        <v>4.5501583333333304</v>
      </c>
    </row>
    <row r="145" spans="1:15" x14ac:dyDescent="0.2">
      <c r="A145" t="s">
        <v>190</v>
      </c>
      <c r="B145">
        <v>27</v>
      </c>
      <c r="C145" t="s">
        <v>211</v>
      </c>
      <c r="D145">
        <v>6</v>
      </c>
      <c r="E145" t="s">
        <v>194</v>
      </c>
      <c r="F145">
        <v>0.16742066780937201</v>
      </c>
      <c r="G145" s="1">
        <v>5.8900071284728697E-6</v>
      </c>
      <c r="H145" t="s">
        <v>18</v>
      </c>
      <c r="I145" t="s">
        <v>12</v>
      </c>
      <c r="J145">
        <v>0</v>
      </c>
      <c r="K145" t="s">
        <v>215</v>
      </c>
      <c r="L145">
        <v>3.625</v>
      </c>
      <c r="M145">
        <v>3.7604166666666599</v>
      </c>
      <c r="N145">
        <v>4.1160833333333304</v>
      </c>
      <c r="O145">
        <v>4.5501583333333304</v>
      </c>
    </row>
    <row r="146" spans="1:15" x14ac:dyDescent="0.2">
      <c r="A146" t="s">
        <v>190</v>
      </c>
      <c r="B146">
        <v>15</v>
      </c>
      <c r="C146" t="s">
        <v>198</v>
      </c>
      <c r="D146">
        <v>2</v>
      </c>
      <c r="E146" t="s">
        <v>192</v>
      </c>
      <c r="F146">
        <v>0.74804979236754499</v>
      </c>
      <c r="G146">
        <v>0.118694278752642</v>
      </c>
      <c r="H146" t="s">
        <v>18</v>
      </c>
      <c r="I146" t="s">
        <v>18</v>
      </c>
      <c r="J146">
        <v>1</v>
      </c>
      <c r="K146" t="s">
        <v>215</v>
      </c>
      <c r="L146">
        <v>3.3020833333333299</v>
      </c>
      <c r="M146">
        <v>3.2083333333333299</v>
      </c>
      <c r="N146">
        <v>3.4044249999999998</v>
      </c>
      <c r="O146">
        <v>3.5617541666666601</v>
      </c>
    </row>
    <row r="147" spans="1:15" x14ac:dyDescent="0.2">
      <c r="A147" t="s">
        <v>212</v>
      </c>
      <c r="B147">
        <v>3</v>
      </c>
      <c r="C147" t="s">
        <v>191</v>
      </c>
      <c r="D147">
        <v>2</v>
      </c>
      <c r="E147" t="s">
        <v>192</v>
      </c>
      <c r="F147">
        <v>0.17100404816038201</v>
      </c>
      <c r="G147">
        <v>1.1382686080829701E-3</v>
      </c>
      <c r="H147" t="s">
        <v>18</v>
      </c>
      <c r="I147" t="s">
        <v>12</v>
      </c>
      <c r="J147">
        <v>0</v>
      </c>
      <c r="K147" t="s">
        <v>215</v>
      </c>
      <c r="L147">
        <v>3.8125</v>
      </c>
      <c r="M147">
        <v>3.9375</v>
      </c>
      <c r="N147">
        <v>3.2376749999999999</v>
      </c>
      <c r="O147">
        <v>3.5412458333333299</v>
      </c>
    </row>
    <row r="148" spans="1:15" x14ac:dyDescent="0.2">
      <c r="A148" t="s">
        <v>212</v>
      </c>
      <c r="B148">
        <v>4</v>
      </c>
      <c r="C148" t="s">
        <v>17</v>
      </c>
      <c r="D148">
        <v>2</v>
      </c>
      <c r="E148" t="s">
        <v>192</v>
      </c>
      <c r="F148">
        <v>4.6070084537722697E-2</v>
      </c>
      <c r="G148">
        <v>1.4215321143107301E-4</v>
      </c>
      <c r="H148" t="s">
        <v>12</v>
      </c>
      <c r="I148" t="s">
        <v>12</v>
      </c>
      <c r="J148">
        <v>1</v>
      </c>
      <c r="K148" t="s">
        <v>215</v>
      </c>
      <c r="L148">
        <v>3.7083333333333299</v>
      </c>
      <c r="M148">
        <v>3.9375</v>
      </c>
      <c r="N148">
        <v>3.2155083333333301</v>
      </c>
      <c r="O148">
        <v>3.5412458333333299</v>
      </c>
    </row>
    <row r="149" spans="1:15" x14ac:dyDescent="0.2">
      <c r="A149" t="s">
        <v>212</v>
      </c>
      <c r="B149">
        <v>5</v>
      </c>
      <c r="C149" t="s">
        <v>10</v>
      </c>
      <c r="D149">
        <v>2</v>
      </c>
      <c r="E149" t="s">
        <v>192</v>
      </c>
      <c r="F149">
        <v>1.6195278397912401E-4</v>
      </c>
      <c r="G149" s="1">
        <v>3.3862523896033198E-10</v>
      </c>
      <c r="H149" t="s">
        <v>12</v>
      </c>
      <c r="I149" t="s">
        <v>12</v>
      </c>
      <c r="J149">
        <v>1</v>
      </c>
      <c r="K149" t="s">
        <v>215</v>
      </c>
      <c r="L149">
        <v>3.4791666666666599</v>
      </c>
      <c r="M149">
        <v>3.9375</v>
      </c>
      <c r="N149">
        <v>2.71213333333333</v>
      </c>
      <c r="O149">
        <v>3.5412458333333299</v>
      </c>
    </row>
    <row r="150" spans="1:15" x14ac:dyDescent="0.2">
      <c r="A150" t="s">
        <v>212</v>
      </c>
      <c r="B150">
        <v>7</v>
      </c>
      <c r="C150" t="s">
        <v>193</v>
      </c>
      <c r="D150">
        <v>6</v>
      </c>
      <c r="E150" t="s">
        <v>194</v>
      </c>
      <c r="F150" s="1">
        <v>2.4197758241584198E-9</v>
      </c>
      <c r="G150">
        <v>8.1029507711727301E-4</v>
      </c>
      <c r="H150" t="s">
        <v>12</v>
      </c>
      <c r="I150" t="s">
        <v>12</v>
      </c>
      <c r="J150">
        <v>1</v>
      </c>
      <c r="K150" t="s">
        <v>215</v>
      </c>
      <c r="L150">
        <v>4.1875</v>
      </c>
      <c r="M150">
        <v>4.71875</v>
      </c>
      <c r="N150">
        <v>4.1247333333333298</v>
      </c>
      <c r="O150">
        <v>4.4755833333333301</v>
      </c>
    </row>
    <row r="151" spans="1:15" x14ac:dyDescent="0.2">
      <c r="A151" t="s">
        <v>212</v>
      </c>
      <c r="B151">
        <v>8</v>
      </c>
      <c r="C151" t="s">
        <v>76</v>
      </c>
      <c r="D151">
        <v>6</v>
      </c>
      <c r="E151" t="s">
        <v>194</v>
      </c>
      <c r="F151">
        <v>1.85203793679811E-4</v>
      </c>
      <c r="G151">
        <v>0.259658359401582</v>
      </c>
      <c r="H151" t="s">
        <v>12</v>
      </c>
      <c r="I151" t="s">
        <v>18</v>
      </c>
      <c r="J151">
        <v>0</v>
      </c>
      <c r="K151" t="s">
        <v>215</v>
      </c>
      <c r="L151">
        <v>4.4270833333333304</v>
      </c>
      <c r="M151">
        <v>4.71875</v>
      </c>
      <c r="N151">
        <v>4.43638333333333</v>
      </c>
      <c r="O151">
        <v>4.4755833333333301</v>
      </c>
    </row>
    <row r="152" spans="1:15" x14ac:dyDescent="0.2">
      <c r="A152" t="s">
        <v>212</v>
      </c>
      <c r="B152">
        <v>10</v>
      </c>
      <c r="C152" t="s">
        <v>195</v>
      </c>
      <c r="D152">
        <v>9</v>
      </c>
      <c r="E152" t="s">
        <v>196</v>
      </c>
      <c r="F152">
        <v>0.5</v>
      </c>
      <c r="G152">
        <v>1.6691258354397699E-2</v>
      </c>
      <c r="H152" t="s">
        <v>18</v>
      </c>
      <c r="I152" t="s">
        <v>12</v>
      </c>
      <c r="J152">
        <v>0</v>
      </c>
      <c r="K152" t="s">
        <v>215</v>
      </c>
      <c r="L152">
        <v>4.84375</v>
      </c>
      <c r="M152">
        <v>4.84375</v>
      </c>
      <c r="N152">
        <v>4.6489458333333298</v>
      </c>
      <c r="O152">
        <v>4.7165208333333304</v>
      </c>
    </row>
    <row r="153" spans="1:15" x14ac:dyDescent="0.2">
      <c r="A153" t="s">
        <v>212</v>
      </c>
      <c r="B153">
        <v>11</v>
      </c>
      <c r="C153" t="s">
        <v>197</v>
      </c>
      <c r="D153">
        <v>9</v>
      </c>
      <c r="E153" t="s">
        <v>196</v>
      </c>
      <c r="F153">
        <v>0.109299335006335</v>
      </c>
      <c r="G153" s="1">
        <v>3.4018898079302099E-5</v>
      </c>
      <c r="H153" t="s">
        <v>18</v>
      </c>
      <c r="I153" t="s">
        <v>12</v>
      </c>
      <c r="J153">
        <v>0</v>
      </c>
      <c r="K153" t="s">
        <v>215</v>
      </c>
      <c r="L153">
        <v>4.7708333333333304</v>
      </c>
      <c r="M153">
        <v>4.84375</v>
      </c>
      <c r="N153">
        <v>4.4312374999999999</v>
      </c>
      <c r="O153">
        <v>4.7165208333333304</v>
      </c>
    </row>
    <row r="154" spans="1:15" x14ac:dyDescent="0.2">
      <c r="A154" t="s">
        <v>212</v>
      </c>
      <c r="B154">
        <v>12</v>
      </c>
      <c r="C154" t="s">
        <v>133</v>
      </c>
      <c r="D154">
        <v>9</v>
      </c>
      <c r="E154" t="s">
        <v>196</v>
      </c>
      <c r="F154">
        <v>6.0216429923842796E-4</v>
      </c>
      <c r="G154" s="1">
        <v>3.2481017875340903E-11</v>
      </c>
      <c r="H154" t="s">
        <v>12</v>
      </c>
      <c r="I154" t="s">
        <v>12</v>
      </c>
      <c r="J154">
        <v>1</v>
      </c>
      <c r="K154" t="s">
        <v>215</v>
      </c>
      <c r="L154">
        <v>4.625</v>
      </c>
      <c r="M154">
        <v>4.84375</v>
      </c>
      <c r="N154">
        <v>4.2190458333333298</v>
      </c>
      <c r="O154">
        <v>4.7165208333333304</v>
      </c>
    </row>
    <row r="155" spans="1:15" x14ac:dyDescent="0.2">
      <c r="A155" t="s">
        <v>212</v>
      </c>
      <c r="B155">
        <v>15</v>
      </c>
      <c r="C155" t="s">
        <v>198</v>
      </c>
      <c r="D155">
        <v>13</v>
      </c>
      <c r="E155" t="s">
        <v>199</v>
      </c>
      <c r="F155" s="1">
        <v>2.52669961398055E-7</v>
      </c>
      <c r="G155" s="1">
        <v>4.9857343869197298E-5</v>
      </c>
      <c r="H155" t="s">
        <v>12</v>
      </c>
      <c r="I155" t="s">
        <v>12</v>
      </c>
      <c r="J155">
        <v>1</v>
      </c>
      <c r="K155" t="s">
        <v>215</v>
      </c>
      <c r="L155">
        <v>4.0833333333333304</v>
      </c>
      <c r="M155">
        <v>4.6354166666666599</v>
      </c>
      <c r="N155">
        <v>3.09592916666666</v>
      </c>
      <c r="O155">
        <v>3.8623958333333301</v>
      </c>
    </row>
    <row r="156" spans="1:15" x14ac:dyDescent="0.2">
      <c r="A156" t="s">
        <v>212</v>
      </c>
      <c r="B156">
        <v>16</v>
      </c>
      <c r="C156" t="s">
        <v>200</v>
      </c>
      <c r="D156">
        <v>14</v>
      </c>
      <c r="E156" t="s">
        <v>201</v>
      </c>
      <c r="F156" s="1">
        <v>4.3471084276713798E-7</v>
      </c>
      <c r="G156">
        <v>2.31715760873552E-4</v>
      </c>
      <c r="H156" t="s">
        <v>12</v>
      </c>
      <c r="I156" t="s">
        <v>12</v>
      </c>
      <c r="J156">
        <v>1</v>
      </c>
      <c r="K156" t="s">
        <v>215</v>
      </c>
      <c r="L156">
        <v>3.6145833333333299</v>
      </c>
      <c r="M156">
        <v>4.2604166666666599</v>
      </c>
      <c r="N156">
        <v>2.6211749999999898</v>
      </c>
      <c r="O156">
        <v>3.3193666666666601</v>
      </c>
    </row>
    <row r="157" spans="1:15" x14ac:dyDescent="0.2">
      <c r="A157" t="s">
        <v>212</v>
      </c>
      <c r="B157">
        <v>17</v>
      </c>
      <c r="C157" t="s">
        <v>202</v>
      </c>
      <c r="D157">
        <v>13</v>
      </c>
      <c r="E157" t="s">
        <v>199</v>
      </c>
      <c r="F157" s="1">
        <v>8.9573465866799001E-8</v>
      </c>
      <c r="G157" s="1">
        <v>3.0144160916623001E-5</v>
      </c>
      <c r="H157" t="s">
        <v>12</v>
      </c>
      <c r="I157" t="s">
        <v>12</v>
      </c>
      <c r="J157">
        <v>1</v>
      </c>
      <c r="K157" t="s">
        <v>215</v>
      </c>
      <c r="L157">
        <v>4.0833333333333304</v>
      </c>
      <c r="M157">
        <v>4.6354166666666599</v>
      </c>
      <c r="N157">
        <v>3.0512916666666601</v>
      </c>
      <c r="O157">
        <v>3.8623958333333301</v>
      </c>
    </row>
    <row r="158" spans="1:15" x14ac:dyDescent="0.2">
      <c r="A158" t="s">
        <v>212</v>
      </c>
      <c r="B158">
        <v>18</v>
      </c>
      <c r="C158" t="s">
        <v>203</v>
      </c>
      <c r="D158">
        <v>14</v>
      </c>
      <c r="E158" t="s">
        <v>201</v>
      </c>
      <c r="F158" s="1">
        <v>1.5459138114071101E-7</v>
      </c>
      <c r="G158" s="1">
        <v>3.29921734479876E-5</v>
      </c>
      <c r="H158" t="s">
        <v>12</v>
      </c>
      <c r="I158" t="s">
        <v>12</v>
      </c>
      <c r="J158">
        <v>1</v>
      </c>
      <c r="K158" t="s">
        <v>215</v>
      </c>
      <c r="L158">
        <v>3.5833333333333299</v>
      </c>
      <c r="M158">
        <v>4.2604166666666599</v>
      </c>
      <c r="N158">
        <v>2.4686583333333298</v>
      </c>
      <c r="O158">
        <v>3.3193666666666601</v>
      </c>
    </row>
    <row r="159" spans="1:15" x14ac:dyDescent="0.2">
      <c r="A159" t="s">
        <v>212</v>
      </c>
      <c r="B159">
        <v>20</v>
      </c>
      <c r="C159" t="s">
        <v>204</v>
      </c>
      <c r="D159">
        <v>19</v>
      </c>
      <c r="E159" t="s">
        <v>205</v>
      </c>
      <c r="F159" s="1">
        <v>1.4876988529977E-14</v>
      </c>
      <c r="G159" s="1">
        <v>2.2204460492503099E-15</v>
      </c>
      <c r="H159" t="s">
        <v>12</v>
      </c>
      <c r="I159" t="s">
        <v>12</v>
      </c>
      <c r="J159">
        <v>1</v>
      </c>
      <c r="K159" t="s">
        <v>215</v>
      </c>
      <c r="L159">
        <v>2.71875</v>
      </c>
      <c r="M159">
        <v>3.7291666666666599</v>
      </c>
      <c r="N159">
        <v>1.57319583333333</v>
      </c>
      <c r="O159">
        <v>3.5744583333333302</v>
      </c>
    </row>
    <row r="160" spans="1:15" x14ac:dyDescent="0.2">
      <c r="A160" t="s">
        <v>212</v>
      </c>
      <c r="B160">
        <v>22</v>
      </c>
      <c r="C160" t="s">
        <v>206</v>
      </c>
      <c r="D160">
        <v>21</v>
      </c>
      <c r="E160" t="s">
        <v>207</v>
      </c>
      <c r="F160" s="1">
        <v>1.48594428113213E-5</v>
      </c>
      <c r="G160" s="1">
        <v>2.6719962579302402E-5</v>
      </c>
      <c r="H160" t="s">
        <v>12</v>
      </c>
      <c r="I160" t="s">
        <v>12</v>
      </c>
      <c r="J160">
        <v>1</v>
      </c>
      <c r="K160" t="s">
        <v>215</v>
      </c>
      <c r="L160">
        <v>4.5</v>
      </c>
      <c r="M160">
        <v>4.8020833333333304</v>
      </c>
      <c r="N160">
        <v>4.3080666666666598</v>
      </c>
      <c r="O160">
        <v>4.5555458333333299</v>
      </c>
    </row>
    <row r="161" spans="1:15" x14ac:dyDescent="0.2">
      <c r="A161" t="s">
        <v>212</v>
      </c>
      <c r="B161">
        <v>24</v>
      </c>
      <c r="C161" t="s">
        <v>208</v>
      </c>
      <c r="D161">
        <v>23</v>
      </c>
      <c r="E161" t="s">
        <v>209</v>
      </c>
      <c r="F161" s="1">
        <v>1.8782289338270501E-6</v>
      </c>
      <c r="G161" s="1">
        <v>2.9106396404188201E-8</v>
      </c>
      <c r="H161" t="s">
        <v>12</v>
      </c>
      <c r="I161" t="s">
        <v>12</v>
      </c>
      <c r="J161">
        <v>1</v>
      </c>
      <c r="K161" t="s">
        <v>215</v>
      </c>
      <c r="L161">
        <v>4.4166666666666599</v>
      </c>
      <c r="M161">
        <v>4.7916666666666599</v>
      </c>
      <c r="N161">
        <v>4.1394333333333302</v>
      </c>
      <c r="O161">
        <v>4.5876374999999996</v>
      </c>
    </row>
    <row r="162" spans="1:15" x14ac:dyDescent="0.2">
      <c r="A162" t="s">
        <v>212</v>
      </c>
      <c r="B162">
        <v>26</v>
      </c>
      <c r="C162" t="s">
        <v>210</v>
      </c>
      <c r="D162">
        <v>6</v>
      </c>
      <c r="E162" t="s">
        <v>194</v>
      </c>
      <c r="F162" s="1">
        <v>6.5751892819321204E-10</v>
      </c>
      <c r="G162" s="1">
        <v>1.3246578278724899E-9</v>
      </c>
      <c r="H162" t="s">
        <v>12</v>
      </c>
      <c r="I162" t="s">
        <v>12</v>
      </c>
      <c r="J162">
        <v>1</v>
      </c>
      <c r="K162" t="s">
        <v>215</v>
      </c>
      <c r="L162">
        <v>4.1354166666666599</v>
      </c>
      <c r="M162">
        <v>4.71875</v>
      </c>
      <c r="N162">
        <v>3.50501666666666</v>
      </c>
      <c r="O162">
        <v>4.4755833333333301</v>
      </c>
    </row>
    <row r="163" spans="1:15" x14ac:dyDescent="0.2">
      <c r="A163" t="s">
        <v>212</v>
      </c>
      <c r="B163">
        <v>27</v>
      </c>
      <c r="C163" t="s">
        <v>211</v>
      </c>
      <c r="D163">
        <v>6</v>
      </c>
      <c r="E163" t="s">
        <v>194</v>
      </c>
      <c r="F163" s="1">
        <v>2.0088974326482001E-5</v>
      </c>
      <c r="G163" s="1">
        <v>3.9217829395088401E-7</v>
      </c>
      <c r="H163" t="s">
        <v>12</v>
      </c>
      <c r="I163" t="s">
        <v>12</v>
      </c>
      <c r="J163">
        <v>1</v>
      </c>
      <c r="K163" t="s">
        <v>215</v>
      </c>
      <c r="L163">
        <v>4.3645833333333304</v>
      </c>
      <c r="M163">
        <v>4.71875</v>
      </c>
      <c r="N163">
        <v>3.8022208333333301</v>
      </c>
      <c r="O163">
        <v>4.4755833333333301</v>
      </c>
    </row>
  </sheetData>
  <dataConsolidate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Summary</vt:lpstr>
      <vt:lpstr>RAW</vt:lpstr>
      <vt:lpstr>RAW!all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2022-07-11T14:40:00Z</dcterms:created>
  <dcterms:modified xsi:type="dcterms:W3CDTF">2023-05-25T09:41:35Z</dcterms:modified>
</cp:coreProperties>
</file>